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00" tabRatio="862"/>
  </bookViews>
  <sheets>
    <sheet name="RESUMO" sheetId="86" r:id="rId1"/>
    <sheet name="Redator" sheetId="92" state="hidden" r:id="rId2"/>
    <sheet name="12HNOT PENTECOSTE" sheetId="97" state="hidden" r:id="rId3"/>
    <sheet name="Apoio II" sheetId="109" r:id="rId4"/>
    <sheet name="CONTA VINCULADA" sheetId="111" r:id="rId5"/>
    <sheet name="uniformes" sheetId="110" r:id="rId6"/>
    <sheet name="12HDNM FORTALEZA" sheetId="106" state="hidden" r:id="rId7"/>
    <sheet name="12HNOT FORTALEZA" sheetId="107" state="hidden" r:id="rId8"/>
    <sheet name="Planilha3" sheetId="91" state="hidden" r:id="rId9"/>
    <sheet name="UNIFORME" sheetId="89" state="hidden" r:id="rId10"/>
    <sheet name="MEMÓRIA DE CÁLCULO" sheetId="99" state="hidden" r:id="rId11"/>
  </sheets>
  <externalReferences>
    <externalReference r:id="rId15"/>
  </externalReferences>
  <definedNames>
    <definedName name="_xlnm.Print_Area" localSheetId="6">'12HDNM FORTALEZA'!$A$1:$D$123</definedName>
    <definedName name="_xlnm.Print_Area" localSheetId="7">'12HNOT FORTALEZA'!$A$1:$D$123</definedName>
    <definedName name="_xlnm.Print_Area" localSheetId="2">'12HNOT PENTECOSTE'!$A$1:$D$123</definedName>
    <definedName name="_xlnm.Print_Area" localSheetId="3">'Apoio II'!$A$1:$F$157</definedName>
    <definedName name="_xlnm.Print_Area" localSheetId="0">RESUMO!$A$1:$F$28</definedName>
    <definedName name="_xlnm.Print_Area" localSheetId="1">Redator!$A$1:$F$154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<sst xmlns="http://schemas.openxmlformats.org/spreadsheetml/2006/main" count="1354" uniqueCount="372">
  <si>
    <t>RESUMO</t>
  </si>
  <si>
    <t>ITEM</t>
  </si>
  <si>
    <t>CATEGORIA</t>
  </si>
  <si>
    <t>VALOR UNITÁRIO POR EMPREGADO</t>
  </si>
  <si>
    <t xml:space="preserve">QTDE. DE EMPREGADOS POR POSTO </t>
  </si>
  <si>
    <t xml:space="preserve">VALOR MENSAL TOTAL </t>
  </si>
  <si>
    <t>VALOR ANUAL TOTAL</t>
  </si>
  <si>
    <t xml:space="preserve">Apoio Administrativo - Nível II </t>
  </si>
  <si>
    <t>VALOR MENSAL DOS SERVIÇOS</t>
  </si>
  <si>
    <t>VALOR DO LANCE OFERTADO (DIVISÃO DO VALOR TOTAL CONTRATO DE 24 MESES).</t>
  </si>
  <si>
    <t>VALOR ANUAL DA PROPOSTA</t>
  </si>
  <si>
    <t>PLANILHA DE CUSTOS E FORMAÇÃO DE PREÇOS</t>
  </si>
  <si>
    <t>Nº PROCESSO</t>
  </si>
  <si>
    <t>LICITAÇÃO Nº</t>
  </si>
  <si>
    <t>Item</t>
  </si>
  <si>
    <t>Posto</t>
  </si>
  <si>
    <t>DISCRIMINAÇÃO DOS SERVIÇOS (DADOS REFERENTES À CONTRATAÇÃO)</t>
  </si>
  <si>
    <t>A</t>
  </si>
  <si>
    <t>Data de apresentação da proposta (dia/mês/ano):</t>
  </si>
  <si>
    <t>B</t>
  </si>
  <si>
    <t>Município/UF</t>
  </si>
  <si>
    <t>Fortaleza/CE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</si>
  <si>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</si>
  <si>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</si>
  <si>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</si>
  <si>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</si>
  <si>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</si>
  <si>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</si>
  <si>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</si>
  <si>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</si>
  <si>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1. MODULOS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</si>
  <si>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</si>
  <si>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</si>
  <si>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</si>
  <si>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</si>
  <si>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</si>
  <si>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</si>
  <si>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</si>
  <si>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</si>
  <si>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</si>
  <si>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</si>
  <si>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</si>
  <si>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</si>
  <si>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</si>
  <si>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 xml:space="preserve">Adicional de Insalubridade 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</si>
  <si>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</si>
  <si>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</si>
  <si>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</si>
  <si>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</si>
  <si>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</si>
  <si>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</si>
  <si>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</si>
  <si>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</si>
  <si>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</si>
  <si>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</si>
  <si>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</si>
  <si>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</si>
  <si>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</si>
  <si>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</si>
  <si>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</si>
  <si>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</si>
  <si>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</si>
  <si>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</si>
  <si>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</si>
  <si>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</si>
  <si>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</si>
  <si>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</si>
  <si>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</si>
  <si>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</si>
  <si>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</si>
  <si>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</si>
  <si>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</si>
  <si>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</si>
  <si>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</si>
  <si>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</si>
  <si>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</si>
  <si>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</si>
  <si>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 xml:space="preserve">Seguro de vida, invalidez e funeral </t>
  </si>
  <si>
    <t>Cesta Básica</t>
  </si>
  <si>
    <t>Plano de Saúde/odontológico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</si>
  <si>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</si>
  <si>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</si>
  <si>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</si>
  <si>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</si>
  <si>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 xml:space="preserve"> </t>
  </si>
  <si>
    <t>Aviso Prévio Indenizado</t>
  </si>
  <si>
    <t>[0,05x(1/12)]= 0,4167%</t>
  </si>
  <si>
    <t>Incidência do FGTS sobre o Aviso Prévio Indenizado</t>
  </si>
  <si>
    <t>Aviso prévio indenizado x 8% = 0,0333%</t>
  </si>
  <si>
    <t>Multa do FGTS sobre o Aviso Prévio Indenizado</t>
  </si>
  <si>
    <t>(40%  x 8% x 5%)= 0,16%</t>
  </si>
  <si>
    <t>Aviso Prévio Trabalhado</t>
  </si>
  <si>
    <t>{[(1/30)x7 dias]/ 12} = 1,94%</t>
  </si>
  <si>
    <t>Incidência de GPS, FGTS e outras contribuições sobre o Aviso Prévio Trabalhado</t>
  </si>
  <si>
    <t>1,94% x 36,41% = 0,7079%</t>
  </si>
  <si>
    <t>Multa do FGTS e contribuição social sobre o Aviso Prévio Trabalhado</t>
  </si>
  <si>
    <t>(40%  x 8% x 95%) = 3,04%</t>
  </si>
  <si>
    <t>Módulo 4 - Custo de Reposição do Profissional Ausente</t>
  </si>
  <si>
    <t xml:space="preserve">  </t>
  </si>
  <si>
    <t>Submódulo 4.1 - Ausências Legais</t>
  </si>
  <si>
    <t>4.1</t>
  </si>
  <si>
    <t xml:space="preserve">                              Substituto nas Ausências Legais</t>
  </si>
  <si>
    <t>Férias</t>
  </si>
  <si>
    <t>Memória de cálculo: (8,33% 13º Sal. + 12,10% Férias) / 12 meses / 11 funcionários)</t>
  </si>
  <si>
    <t>[(1+1/3)/12]/12 = 0,9259%</t>
  </si>
  <si>
    <t>Um substituto de férias tem capacidade de tirar férias de até 11 funcionários no período de um ano.</t>
  </si>
  <si>
    <t>Ausências Legais</t>
  </si>
  <si>
    <t>{(2/30)/ 12} = 0,556%</t>
  </si>
  <si>
    <t>Licença-Paternidade</t>
  </si>
  <si>
    <t>{(5/30)/12x0,015} = 0,02083%</t>
  </si>
  <si>
    <t>Ausência por acidente de trabalho</t>
  </si>
  <si>
    <t>[{(15/30)/12}x8%] = 0,3333%</t>
  </si>
  <si>
    <t>Afastamento Maternidade</t>
  </si>
  <si>
    <t>{[(1+1/3)/12]x3%x(4/12)}=0,1111%</t>
  </si>
  <si>
    <t>Outras ausências (especificar)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</si>
  <si>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</si>
  <si>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</si>
  <si>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</si>
  <si>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</si>
  <si>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</si>
  <si>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</si>
  <si>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</si>
  <si>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</si>
  <si>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</si>
  <si>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Materiais/EPI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</si>
  <si>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</si>
  <si>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</si>
  <si>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</si>
  <si>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</si>
  <si>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</si>
  <si>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</si>
  <si>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(COFINS)</t>
  </si>
  <si>
    <t>C.2. Tributos Federais (PIS)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</si>
  <si>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</si>
  <si>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</si>
  <si>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</si>
  <si>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</si>
  <si>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</si>
  <si>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</si>
  <si>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Total por Posto</t>
  </si>
  <si>
    <t>3. QUADRO-RESUMO DO VALOR MENSAL DOS SERVIÇOS</t>
  </si>
  <si>
    <t>Tipo de Serviço (A)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</si>
  <si>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</si>
  <si>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</si>
  <si>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</si>
  <si>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</si>
  <si>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</si>
  <si>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I</t>
  </si>
  <si>
    <t xml:space="preserve">                    Valor Mensal dos Serviços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</si>
  <si>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</si>
  <si>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</si>
  <si>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</si>
  <si>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</si>
  <si>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</si>
  <si>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</si>
  <si>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12 (doze) horas noturnas, de segunda a domingo, envolvendo 2 (dois) vigilantes em turnos de 12 (doze) horas por 36 (trinta e seis) horas.</t>
  </si>
  <si>
    <t>VIGILANTE NOTURNO - CPA PENTECOSTE</t>
  </si>
  <si>
    <t>Dados complementares para composição dos custos referente à mão-de-obra</t>
  </si>
  <si>
    <t>Vigilância 12 horas noturna</t>
  </si>
  <si>
    <t>5173-30</t>
  </si>
  <si>
    <t>Vigilante</t>
  </si>
  <si>
    <t>-</t>
  </si>
  <si>
    <t>Auxílio creche</t>
  </si>
  <si>
    <t>Incidência dos encargos do submódulo 2.2 sobre o Aviso Prévio Trabalhado</t>
  </si>
  <si>
    <t>Multa do FGTS sobre o Aviso Prévio Trabalhado</t>
  </si>
  <si>
    <t xml:space="preserve"> Ausências Legais</t>
  </si>
  <si>
    <t xml:space="preserve"> Licença-Paternidade</t>
  </si>
  <si>
    <t xml:space="preserve"> Ausência por acidente de trabalho
</t>
  </si>
  <si>
    <t xml:space="preserve"> Outras ausências (especificar)</t>
  </si>
  <si>
    <t>Substituto na cobertura de Intervalo para repouso ou alimentação</t>
  </si>
  <si>
    <t xml:space="preserve">       </t>
  </si>
  <si>
    <t>Valor Total por Posto</t>
  </si>
  <si>
    <t>APOIO ADMINISTRATIVO NÍVEL II</t>
  </si>
  <si>
    <t>SAT (Seguro Acidente de Trabalho) (RATxFAP – Fundamentação: art. 22, inciso II, alíneas ‘b’ e ‘c’, da Lei nº 8.212/91. A empresa deve comprovar a alíquota efetiva que utiliza. Conforme COMPROVAÇÃO ANEXADA Para estimativa, foi considerado RAT= 3 e FAP = 0,50.</t>
  </si>
  <si>
    <t>Ausências Legais - Artigo 473 da CLT. 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 Caso não disponha na CCT pode-se utilizar o Dado estatístico do  TCU, por meio do Acórdão 1904/2007(IBGE): em média, uma ausência ao ano. Cálculo: {[(1 / 30) / 12] x 100} = 0,28% Na prorrogação do contrato a empresa deverá apresentar declaração de doação de sangue emitido pelo laboratório, certidão de nascimento de filhos ou de óbito de parentes e demais comprovantes que justifiquem as faltas consoante o planilhamento e, opcionalmente, comprovação de pagamento de diaristas para cobrir o profissional ausente.</t>
  </si>
  <si>
    <t>PLANILHA AUXILIAR DAS RETENÇÕES EM CONTA VINCULADA DO PAGAMENTO MENSAL</t>
  </si>
  <si>
    <t xml:space="preserve">Os valores finais foram arrendondados em 2 casas decimais, segundo a Norma ABNT NBR 5891. </t>
  </si>
  <si>
    <t>Descrição</t>
  </si>
  <si>
    <t>Posto 1</t>
  </si>
  <si>
    <t>%</t>
  </si>
  <si>
    <t>Valor</t>
  </si>
  <si>
    <t>Salário Base + Adicionais (remuneração)</t>
  </si>
  <si>
    <t>Férias (sobre remuneração)</t>
  </si>
  <si>
    <t>13º Salário (sobre remuneração)</t>
  </si>
  <si>
    <t xml:space="preserve">Subtotal das provisões </t>
  </si>
  <si>
    <t>Incidência do submódulo 2.1 E 2.2 (sobre a remuneração)</t>
  </si>
  <si>
    <t>Indenização - Rescisões sem justa causa - Multa do FGTS (sobre remuneração)</t>
  </si>
  <si>
    <t>VALOR DA RETENÇÃO MENSAL POR PROFISSIONAL</t>
  </si>
  <si>
    <t>Quantidade de profissionais por posto</t>
  </si>
  <si>
    <t>VALOR DA RETENÇÃO MENSAL POR POSTO</t>
  </si>
  <si>
    <t xml:space="preserve">Valor da Retenção Diária Por Posto </t>
  </si>
  <si>
    <t>Quantidade dos postos de trabalho</t>
  </si>
  <si>
    <t xml:space="preserve">VALOR DA RETENÇÃO MENSAL </t>
  </si>
  <si>
    <t xml:space="preserve">VALOR TOTAL DA RETENÇÃO MENSAL </t>
  </si>
  <si>
    <t>Notas explicativas dos percentuais das rubricas a serem contingenciadas em conta vinculada - art. 5º da IN STJ/GDG n. 14/2020</t>
  </si>
  <si>
    <t>Férias Percentual correspondente à provisão mensal destinada ao pagamento das férias dos empregados, acrescida do terço constitucional, calculado conforme metodologia adotada pela Administração:</t>
  </si>
  <si>
    <t>((1/12) x 100) = 12,10%</t>
  </si>
  <si>
    <t>13º salário</t>
  </si>
  <si>
    <t>((1/12) x 100) = 8,33%</t>
  </si>
  <si>
    <r>
      <t xml:space="preserve">Incidência do submódulo 2.1 E 2.2 (sobre a remuneração) Percentual aplicado:
</t>
    </r>
    <r>
      <rPr>
        <b/>
        <sz val="8"/>
        <rFont val="Arial"/>
        <charset val="134"/>
      </rPr>
      <t>20,43% × 35,30% = 7,21%</t>
    </r>
    <r>
      <rPr>
        <sz val="8"/>
        <rFont val="Arial"/>
        <charset val="134"/>
      </rPr>
      <t xml:space="preserve">
Onde:
20,43% corresponde ao subtotal das provisões;Submódulo 2.1
35,30% corresponde à alíquota dos encargos sociais da contratada (Submódulo 2.2).</t>
    </r>
  </si>
  <si>
    <t>Multa do FGTS = 0,08 x 0,4 x 0,9 x [1 + 1/12 + 1/12 + (1/3 x 1/12)] = 4%</t>
  </si>
  <si>
    <r>
      <t xml:space="preserve">Valor da Retenção Diária Por Posto: </t>
    </r>
    <r>
      <rPr>
        <sz val="8"/>
        <rFont val="Arial"/>
        <charset val="134"/>
      </rPr>
      <t xml:space="preserve"> Na ocorrência de não ocupação do posto de forma integral no mês (primeiro e último mês do contrato ou vacância temporária do posto), a retenção deverá ser feita de forma proporcional à quantidade de dias efetivamente trabalhados, na razão de 1/30 por dia trabalhado. A vacância temporária é caracterizada pela ausência de contratação de titular para o posto de trabalho, não se enquadrando nessa condição as ausências decorrentes de férias e faltas, justificadas ou não.</t>
    </r>
  </si>
  <si>
    <r>
      <t xml:space="preserve">VALOR TOTAL DA RETENÇÃO MENSAL: </t>
    </r>
    <r>
      <rPr>
        <sz val="8"/>
        <rFont val="Arial"/>
        <charset val="134"/>
      </rPr>
      <t>Valor total mensal a ser retido considerando todos os profissionais e postos previstos no intrumento contratual. Conforme determina a Res. CNJ nº. 169/2013, os valores provisionados serão retidos do pagamento mensal a prestadora dos serviços conforme quantidade de profissionais e postos de trabalho efetivamente disponibilizados durante o mês.</t>
    </r>
  </si>
  <si>
    <t>Legenda:</t>
  </si>
  <si>
    <t>Postos de trabalho</t>
  </si>
  <si>
    <t>Baraúna-RN, 11 de junho de 2026</t>
  </si>
  <si>
    <t>PLANILHA DE CUSTOS DE UNIFORMES — APOIO ADMINISTRATIVO</t>
  </si>
  <si>
    <t>Quant.</t>
  </si>
  <si>
    <t>Descrição do Item de Uniforme</t>
  </si>
  <si>
    <t>Qtd Conjuntos
/Func/Ano</t>
  </si>
  <si>
    <t>Preço Unit.
(R$)</t>
  </si>
  <si>
    <t>Custo Total
Item/Func/Ano</t>
  </si>
  <si>
    <t>Qtd
Funcionários</t>
  </si>
  <si>
    <t>Custo Total
Posto/Ano</t>
  </si>
  <si>
    <t>Custo Mensal
Posto (÷12)</t>
  </si>
  <si>
    <t>Calça Social ou saia</t>
  </si>
  <si>
    <t>Camisa de malha, tipo gola polo</t>
  </si>
  <si>
    <t>Cinto</t>
  </si>
  <si>
    <t>Par de Meias</t>
  </si>
  <si>
    <t>Par de Sapatos</t>
  </si>
  <si>
    <t xml:space="preserve">TOTAL </t>
  </si>
  <si>
    <t>12 (doze) horas diurnas, de segunda a domingo, envolvendo 2 (dois) vigilantes em turnos de 12 (doze) horas por 36 (trinta e seis) horas.</t>
  </si>
  <si>
    <t>VIGILANTE DIURNO</t>
  </si>
  <si>
    <t>FORTALEZA</t>
  </si>
  <si>
    <t>Vigilância 12 horas diurna</t>
  </si>
  <si>
    <t>Outros (intrajornada)</t>
  </si>
  <si>
    <t xml:space="preserve"> Férias</t>
  </si>
  <si>
    <t xml:space="preserve">Ausência por acidente de trabalho
</t>
  </si>
  <si>
    <t xml:space="preserve"> Afastamento Maternidade</t>
  </si>
  <si>
    <t xml:space="preserve"> Intervalo para repouso ou alimentação</t>
  </si>
  <si>
    <t xml:space="preserve"> Intrajornada</t>
  </si>
  <si>
    <t>VIGILANTE NOTURNO - FORTALEZA</t>
  </si>
  <si>
    <r>
      <rPr>
        <b/>
        <sz val="11"/>
        <rFont val="Arial"/>
        <charset val="134"/>
      </rPr>
      <t>UNIVERSIDADE FEDERAL DO CARIRI PRÓ-REITORIA DE ADMINISTRAÇÃO
COORDENADORIA DE FISCALIZAÇÃO DE SERVIÇOS TERCEIRIZADOS</t>
    </r>
  </si>
  <si>
    <t xml:space="preserve">VIGILANTE  ARMADO 12X36 - POR EMPREGADO </t>
  </si>
  <si>
    <t>Ordem</t>
  </si>
  <si>
    <t>Especificação (nome, tipo, embalagem etc.)</t>
  </si>
  <si>
    <t>Unidade Física</t>
  </si>
  <si>
    <t>Qtd.</t>
  </si>
  <si>
    <t>Valor total</t>
  </si>
  <si>
    <t>Taxa de Depreciação Anual</t>
  </si>
  <si>
    <r>
      <rPr>
        <b/>
        <sz val="11"/>
        <color rgb="FFFF0000"/>
        <rFont val="Arial"/>
        <charset val="134"/>
      </rPr>
      <t>Valor da
Depreciação Anual Unitário</t>
    </r>
  </si>
  <si>
    <t xml:space="preserve">Valor total </t>
  </si>
  <si>
    <t>apito com cordão</t>
  </si>
  <si>
    <t>Unidade</t>
  </si>
  <si>
    <t>lanterna 3 pilhas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</si>
  <si>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</si>
  <si>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</si>
  <si>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</si>
  <si>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</si>
  <si>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</si>
  <si>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Fiel para revólver</t>
  </si>
  <si>
    <t>Tonfa resistente, fibra plástica, 60 cm.</t>
  </si>
  <si>
    <t>Pilha para lanterna</t>
  </si>
  <si>
    <t>TOTAL ANUAL POR EMPREGADO</t>
  </si>
  <si>
    <t>TOTAL MENSAL POR EMPREGADO</t>
  </si>
  <si>
    <t>PLANILHA DE UNIFORMES</t>
  </si>
  <si>
    <t>CATEGORIA VIGILANTE NOTURNO E DIURNO</t>
  </si>
  <si>
    <t>Quantidade anual</t>
  </si>
  <si>
    <t>Valor uitário</t>
  </si>
  <si>
    <t>44 (quarenta e quatro) horas semanais diurnas, de segunda a sexta feira, envolvendo 1 (um ) vigilante.</t>
  </si>
  <si>
    <t>Camisa de tecido de algodão</t>
  </si>
  <si>
    <t>Calça em microfibra</t>
  </si>
  <si>
    <t>Cinto com coldre e baleiro</t>
  </si>
  <si>
    <t>Pares de meias</t>
  </si>
  <si>
    <t>Par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</si>
  <si>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</si>
  <si>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</si>
  <si>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Quepe com emblema</t>
  </si>
  <si>
    <t>Distintivo tipo broche</t>
  </si>
  <si>
    <t>VALOR MENSAL</t>
  </si>
  <si>
    <t xml:space="preserve">VALOR ANUAL </t>
  </si>
  <si>
    <t>MEMORIAL DE CÁLCULO - COMPOSIÇÃO DOS CUSTOS</t>
  </si>
  <si>
    <t xml:space="preserve">MEMÓRIA DE CÁLCULO </t>
  </si>
  <si>
    <t>MÓDULO 1 - COMPOSIÇÃO DA REMUNERAÇÃO</t>
  </si>
  <si>
    <t>Memória de Cálculo</t>
  </si>
  <si>
    <t>Fundamento Legal</t>
  </si>
  <si>
    <t xml:space="preserve">Salário 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</si>
  <si>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</si>
  <si>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</si>
  <si>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</si>
  <si>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</si>
  <si>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 xml:space="preserve">  Conforme CCT CE000056/2021.</t>
  </si>
  <si>
    <t>Adicional Hora noturna reduzida</t>
  </si>
  <si>
    <t>([{Salário Base / 220}] x 75%) x 8]*15 (proporcional de nº de dias úteis no ano)).</t>
  </si>
  <si>
    <t xml:space="preserve"> Conforme Anexo II Tabela Salarial 2021 da  CCT CE000056/2021. 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</si>
  <si>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</si>
  <si>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</si>
  <si>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</si>
  <si>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</si>
  <si>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</si>
  <si>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</si>
  <si>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</si>
  <si>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</si>
  <si>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</si>
  <si>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</si>
  <si>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</si>
  <si>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</si>
  <si>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</si>
  <si>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</si>
  <si>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</si>
  <si>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</si>
  <si>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</si>
  <si>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</si>
  <si>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</si>
  <si>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</si>
  <si>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</si>
  <si>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</si>
  <si>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</si>
  <si>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</si>
  <si>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</si>
  <si>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</si>
  <si>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</si>
  <si>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</si>
  <si>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</si>
  <si>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[(Valor do Auxílio x 15 (média de dias úteis no ano de 2021)] - [15% x (Auxílio x 15)]; ou 7 dias da semana x (365 dias no ano / 12 meses) / 2, para postos com regime 12 x 36h.</t>
  </si>
  <si>
    <t>Conforme sindicato da categoria</t>
  </si>
  <si>
    <t>Auxílio Saúde</t>
  </si>
  <si>
    <t>Seguro de vida</t>
  </si>
  <si>
    <t>Conforme planilha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</si>
  <si>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</si>
  <si>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</si>
  <si>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>Auxílio Creche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</si>
  <si>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</si>
  <si>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</si>
  <si>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</si>
  <si>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</si>
  <si>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</si>
  <si>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</si>
  <si>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</si>
  <si>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</si>
  <si>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</si>
  <si>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</si>
  <si>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</si>
  <si>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</si>
  <si>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</si>
  <si>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</si>
  <si>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</si>
  <si>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</si>
  <si>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</si>
  <si>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</si>
  <si>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</si>
  <si>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</si>
  <si>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</si>
  <si>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</si>
  <si>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</si>
  <si>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</si>
  <si>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</si>
  <si>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</si>
  <si>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</si>
  <si>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</si>
  <si>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</si>
  <si>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</si>
  <si>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</si>
  <si>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</si>
  <si>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</si>
  <si>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</si>
  <si>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</si>
  <si>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</si>
  <si>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</si>
  <si>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r>
      <rPr>
        <sz val="12"/>
        <color indexed="63"/>
        <rFont val="Calibri"/>
        <charset val="134"/>
      </rPr>
      <t>Art. 239 da Constituição de 1988,</t>
    </r>
    <r>
      <rPr>
        <b/>
        <sz val="12"/>
        <color indexed="63"/>
        <rFont val="Calibri"/>
        <charset val="134"/>
      </rPr>
      <t> </t>
    </r>
    <r>
      <rPr>
        <sz val="12"/>
        <color indexed="63"/>
        <rFont val="Calibri"/>
        <charset val="134"/>
      </rPr>
      <t>Leis Complementares 07 de 07 de setembro de 1970, e 08 de 03 de dezembro de 1970.</t>
    </r>
  </si>
  <si>
    <t>Tributos (c.1.3) (CONFINS)</t>
  </si>
  <si>
    <t>[Vr.Total] x [7,60/100]</t>
  </si>
  <si>
    <t>Art. 239 da Constituição de 1988, Leis Complementares 07 de 07 de setembro de 1970, e 08 de 03 de dezembro de 1970.</t>
  </si>
  <si>
    <t>Tributos (C.3) (ISS)</t>
  </si>
  <si>
    <r>
      <rPr>
        <sz val="12"/>
        <color rgb="FF000000"/>
        <rFont val="Calibri"/>
        <charset val="134"/>
      </rPr>
      <t>(M1 + M2 + M3 + M4 + M5 + custos indiretos + lucro)*5,00% (</t>
    </r>
    <r>
      <rPr>
        <b/>
        <sz val="12"/>
        <color indexed="8"/>
        <rFont val="Calibri"/>
        <charset val="134"/>
      </rPr>
      <t>ISS</t>
    </r>
    <r>
      <rPr>
        <sz val="12"/>
        <color indexed="8"/>
        <rFont val="Calibri"/>
        <charset val="134"/>
      </rPr>
      <t>)/(1-14,25% (total de tributos)</t>
    </r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</si>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</sst>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* #,##0.00_-;\-&quot;R$&quot;* #,##0.00_-;_-&quot;R$&quot;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-&quot;R$&quot;\ * #,##0.00_-;\-&quot;R$&quot;\ * #,##0.00_-;_-&quot;R$&quot;\ * &quot;-&quot;??_-;_-@_-"/>
    <numFmt numFmtId="181" formatCode="_(* #,##0.00_);_(* \(#,##0.00\);_(* \-??_);_(@_)"/>
    <numFmt numFmtId="182" formatCode="0.000%"/>
    <numFmt numFmtId="183" formatCode="0.0000%"/>
    <numFmt numFmtId="184" formatCode="0.0"/>
    <numFmt numFmtId="185" formatCode="&quot;R$ &quot;#,##0.00"/>
    <numFmt numFmtId="186" formatCode="_-* #,##0.00_-;\-* #,##0.00_-;_-* \-??_-;_-@_-"/>
    <numFmt numFmtId="187" formatCode="_-* #,##0_-;\-* #,##0_-;_-* &quot;-&quot;??_-;_-@_-"/>
    <numFmt numFmtId="188" formatCode="#,##0.00_ ;\-#,##0.00\ "/>
    <numFmt numFmtId="189" formatCode="_-* #,##0.00_-;\-* #,##0.00_-;_-* &quot;-&quot;???_-;_-@_-"/>
  </numFmts>
  <fonts count="84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u/>
      <sz val="12"/>
      <color rgb="FF000000"/>
      <name val="Calibri"/>
      <charset val="134"/>
    </font>
    <font>
      <b/>
      <sz val="12"/>
      <color rgb="FFFFFFFF"/>
      <name val="Calibri"/>
      <charset val="134"/>
    </font>
    <font>
      <b/>
      <sz val="12"/>
      <name val="Calibri"/>
      <charset val="134"/>
    </font>
    <font>
      <b/>
      <sz val="12"/>
      <color rgb="FF000000"/>
      <name val="Calibri"/>
      <charset val="134"/>
    </font>
    <font>
      <sz val="12"/>
      <name val="Calibri"/>
      <charset val="134"/>
    </font>
    <font>
      <sz val="12"/>
      <color rgb="FF000000"/>
      <name val="Calibri"/>
      <charset val="134"/>
    </font>
    <font>
      <sz val="12"/>
      <color indexed="8"/>
      <name val="Calibri"/>
      <charset val="134"/>
    </font>
    <font>
      <sz val="12"/>
      <color rgb="FF222222"/>
      <name val="Calibri"/>
      <charset val="134"/>
    </font>
    <font>
      <b/>
      <sz val="12"/>
      <color rgb="FF00000A"/>
      <name val="Calibri"/>
      <charset val="134"/>
    </font>
    <font>
      <sz val="12"/>
      <color theme="1"/>
      <name val="Times New Roman"/>
      <charset val="134"/>
    </font>
    <font>
      <sz val="18"/>
      <color theme="0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FF0000"/>
      <name val="Times New Roman"/>
      <charset val="134"/>
    </font>
    <font>
      <sz val="12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2"/>
      <color rgb="FFFF0000"/>
      <name val="Times New Roman"/>
      <charset val="134"/>
    </font>
    <font>
      <sz val="11"/>
      <color indexed="8"/>
      <name val="Calibri"/>
      <charset val="134"/>
      <scheme val="minor"/>
    </font>
    <font>
      <b/>
      <sz val="11"/>
      <name val="Arial"/>
      <charset val="134"/>
    </font>
    <font>
      <b/>
      <sz val="11"/>
      <color rgb="FFFF0000"/>
      <name val="Arial"/>
      <charset val="134"/>
    </font>
    <font>
      <sz val="11"/>
      <color rgb="FFFF0000"/>
      <name val="Calibri"/>
      <charset val="134"/>
      <scheme val="minor"/>
    </font>
    <font>
      <sz val="11"/>
      <color rgb="FFFF0000"/>
      <name val="Arial MT"/>
      <charset val="134"/>
    </font>
    <font>
      <sz val="11"/>
      <color rgb="FFFF0000"/>
      <name val="Calibri"/>
      <charset val="134"/>
    </font>
    <font>
      <sz val="9"/>
      <color theme="1"/>
      <name val="Times New Roman"/>
      <charset val="134"/>
    </font>
    <font>
      <sz val="9"/>
      <color theme="0"/>
      <name val="Times New Roman"/>
      <charset val="134"/>
    </font>
    <font>
      <b/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12"/>
      <color theme="0"/>
      <name val="Times New Roman"/>
      <charset val="134"/>
    </font>
    <font>
      <b/>
      <sz val="13"/>
      <name val="Times New Roman"/>
      <charset val="0"/>
    </font>
    <font>
      <sz val="11"/>
      <name val="Times New Roman"/>
      <charset val="0"/>
    </font>
    <font>
      <b/>
      <sz val="10"/>
      <name val="Times New Roman"/>
      <charset val="0"/>
    </font>
    <font>
      <sz val="9"/>
      <name val="Times New Roman"/>
      <charset val="0"/>
    </font>
    <font>
      <sz val="11"/>
      <color rgb="FF000000"/>
      <name val="Calibri"/>
      <charset val="1"/>
    </font>
    <font>
      <b/>
      <sz val="12"/>
      <name val="Arial"/>
      <charset val="134"/>
    </font>
    <font>
      <sz val="12"/>
      <name val="Arial"/>
      <charset val="134"/>
    </font>
    <font>
      <b/>
      <sz val="10"/>
      <color theme="0"/>
      <name val="Arial"/>
      <charset val="134"/>
    </font>
    <font>
      <b/>
      <sz val="8"/>
      <color theme="0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b/>
      <sz val="9"/>
      <name val="Arial"/>
      <charset val="134"/>
    </font>
    <font>
      <b/>
      <i/>
      <sz val="9"/>
      <name val="Arial"/>
      <charset val="134"/>
    </font>
    <font>
      <b/>
      <i/>
      <sz val="8"/>
      <name val="Arial"/>
      <charset val="134"/>
    </font>
    <font>
      <b/>
      <i/>
      <sz val="8"/>
      <color theme="9" tint="-0.499984740745262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indexed="8"/>
      <name val="Arial"/>
      <charset val="134"/>
    </font>
    <font>
      <sz val="9"/>
      <color theme="0"/>
      <name val="Arial"/>
      <charset val="134"/>
    </font>
    <font>
      <sz val="9"/>
      <color rgb="FF000000"/>
      <name val="Arial"/>
      <charset val="134"/>
    </font>
    <font>
      <b/>
      <u/>
      <sz val="14"/>
      <name val="Verdana"/>
      <charset val="1"/>
    </font>
    <font>
      <sz val="8"/>
      <name val="Verdana"/>
      <charset val="1"/>
    </font>
    <font>
      <b/>
      <u/>
      <sz val="12"/>
      <name val="Verdana"/>
      <charset val="1"/>
    </font>
    <font>
      <b/>
      <sz val="11"/>
      <color rgb="FF000000"/>
      <name val="Arial"/>
      <charset val="134"/>
    </font>
    <font>
      <b/>
      <sz val="14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rgb="FF000000"/>
      <name val="Times New Roman"/>
      <charset val="134"/>
    </font>
    <font>
      <b/>
      <sz val="11"/>
      <color rgb="FF000000"/>
      <name val="Calibri"/>
      <charset val="134"/>
      <scheme val="minor"/>
    </font>
    <font>
      <sz val="1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8"/>
      <color theme="3"/>
      <name val="Calibri Light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A7D00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theme="0"/>
      <name val="Calibri"/>
      <charset val="134"/>
      <scheme val="minor"/>
    </font>
    <font>
      <sz val="12"/>
      <color indexed="63"/>
      <name val="Calibri"/>
      <charset val="134"/>
    </font>
    <font>
      <b/>
      <sz val="12"/>
      <color indexed="63"/>
      <name val="Calibri"/>
      <charset val="134"/>
    </font>
    <font>
      <b/>
      <sz val="12"/>
      <color indexed="8"/>
      <name val="Calibri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"/>
        <bgColor rgb="FFEEECE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B9CDE5"/>
        <bgColor rgb="FFBFBFBF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2" tint="-0.0999786370433668"/>
        <bgColor rgb="FF333399"/>
      </patternFill>
    </fill>
    <fill>
      <patternFill patternType="solid">
        <fgColor theme="0"/>
        <bgColor rgb="FF0066CC"/>
      </patternFill>
    </fill>
    <fill>
      <patternFill patternType="solid">
        <fgColor theme="0"/>
        <bgColor rgb="FFF2F7F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6E4F0"/>
      </patternFill>
    </fill>
    <fill>
      <patternFill patternType="solid">
        <fgColor theme="5" tint="0.799951170384838"/>
        <bgColor rgb="FFD6E4F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73">
    <border>
      <left/>
      <right/>
      <top/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8B8B8"/>
      </left>
      <right style="thin">
        <color rgb="FFB8B8B8"/>
      </right>
      <top style="thin">
        <color rgb="FFB8B8B8"/>
      </top>
      <bottom style="thin">
        <color rgb="FFB8B8B8"/>
      </bottom>
      <diagonal/>
    </border>
    <border>
      <left style="thin">
        <color rgb="FFB8B8B8"/>
      </left>
      <right/>
      <top style="thin">
        <color rgb="FFB8B8B8"/>
      </top>
      <bottom style="thin">
        <color rgb="FFB8B8B8"/>
      </bottom>
      <diagonal/>
    </border>
    <border>
      <left style="medium">
        <color auto="1"/>
      </left>
      <right style="thin">
        <color theme="1" tint="0.349986266670736"/>
      </right>
      <top style="medium">
        <color auto="1"/>
      </top>
      <bottom style="thin">
        <color theme="1" tint="0.349986266670736"/>
      </bottom>
      <diagonal/>
    </border>
    <border>
      <left style="thin">
        <color theme="1" tint="0.349986266670736"/>
      </left>
      <right style="medium">
        <color auto="1"/>
      </right>
      <top style="medium">
        <color auto="1"/>
      </top>
      <bottom style="thin">
        <color theme="1" tint="0.349986266670736"/>
      </bottom>
      <diagonal/>
    </border>
    <border>
      <left style="medium">
        <color auto="1"/>
      </left>
      <right style="thin">
        <color theme="1" tint="0.349986266670736"/>
      </right>
      <top style="thin">
        <color theme="1" tint="0.349986266670736"/>
      </top>
      <bottom/>
      <diagonal/>
    </border>
    <border>
      <left style="thin">
        <color theme="1" tint="0.349986266670736"/>
      </left>
      <right style="medium">
        <color auto="1"/>
      </right>
      <top style="thin">
        <color theme="1" tint="0.349986266670736"/>
      </top>
      <bottom/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auto="1"/>
      </right>
      <top style="thin">
        <color theme="1" tint="0.499984740745262"/>
      </top>
      <bottom style="medium">
        <color auto="1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medium">
        <color auto="1"/>
      </left>
      <right style="thin">
        <color theme="1" tint="0.499984740745262"/>
      </right>
      <top style="medium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auto="1"/>
      </right>
      <top style="medium">
        <color auto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64" fillId="0" borderId="0" applyFont="0" applyFill="0" applyBorder="0" applyAlignment="0" applyProtection="0">
      <alignment vertical="center"/>
    </xf>
    <xf numFmtId="179" fontId="64" fillId="0" borderId="0" applyFon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0" borderId="64" applyNumberFormat="0" applyFont="0" applyAlignment="0" applyProtection="0"/>
    <xf numFmtId="0" fontId="2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65" applyNumberFormat="0" applyFill="0" applyAlignment="0" applyProtection="0"/>
    <xf numFmtId="0" fontId="70" fillId="0" borderId="66" applyNumberFormat="0" applyFill="0" applyAlignment="0" applyProtection="0"/>
    <xf numFmtId="0" fontId="71" fillId="0" borderId="67" applyNumberFormat="0" applyFill="0" applyAlignment="0" applyProtection="0"/>
    <xf numFmtId="0" fontId="71" fillId="0" borderId="0" applyNumberFormat="0" applyFill="0" applyBorder="0" applyAlignment="0" applyProtection="0"/>
    <xf numFmtId="0" fontId="72" fillId="31" borderId="68" applyNumberFormat="0" applyAlignment="0" applyProtection="0"/>
    <xf numFmtId="0" fontId="73" fillId="32" borderId="69" applyNumberFormat="0" applyAlignment="0" applyProtection="0"/>
    <xf numFmtId="0" fontId="74" fillId="32" borderId="68" applyNumberFormat="0" applyAlignment="0" applyProtection="0"/>
    <xf numFmtId="0" fontId="75" fillId="33" borderId="70" applyNumberFormat="0" applyAlignment="0" applyProtection="0"/>
    <xf numFmtId="0" fontId="76" fillId="0" borderId="71" applyNumberFormat="0" applyFill="0" applyAlignment="0" applyProtection="0"/>
    <xf numFmtId="0" fontId="59" fillId="0" borderId="72" applyNumberFormat="0" applyFill="0" applyAlignment="0" applyProtection="0"/>
    <xf numFmtId="0" fontId="77" fillId="34" borderId="0" applyNumberFormat="0" applyBorder="0" applyAlignment="0" applyProtection="0"/>
    <xf numFmtId="0" fontId="78" fillId="35" borderId="0" applyNumberFormat="0" applyBorder="0" applyAlignment="0" applyProtection="0"/>
    <xf numFmtId="0" fontId="79" fillId="36" borderId="0" applyNumberFormat="0" applyBorder="0" applyAlignment="0" applyProtection="0"/>
    <xf numFmtId="0" fontId="80" fillId="37" borderId="0" applyNumberFormat="0" applyBorder="0" applyAlignment="0" applyProtection="0"/>
    <xf numFmtId="0" fontId="0" fillId="10" borderId="0" applyNumberFormat="0" applyBorder="0" applyAlignment="0" applyProtection="0"/>
    <xf numFmtId="0" fontId="0" fillId="38" borderId="0" applyNumberFormat="0" applyBorder="0" applyAlignment="0" applyProtection="0"/>
    <xf numFmtId="0" fontId="80" fillId="17" borderId="0" applyNumberFormat="0" applyBorder="0" applyAlignment="0" applyProtection="0"/>
    <xf numFmtId="0" fontId="80" fillId="28" borderId="0" applyNumberFormat="0" applyBorder="0" applyAlignment="0" applyProtection="0"/>
    <xf numFmtId="0" fontId="0" fillId="39" borderId="0" applyNumberFormat="0" applyBorder="0" applyAlignment="0" applyProtection="0"/>
    <xf numFmtId="0" fontId="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0" fillId="43" borderId="0" applyNumberFormat="0" applyBorder="0" applyAlignment="0" applyProtection="0"/>
    <xf numFmtId="0" fontId="0" fillId="44" borderId="0" applyNumberFormat="0" applyBorder="0" applyAlignment="0" applyProtection="0"/>
    <xf numFmtId="0" fontId="80" fillId="45" borderId="0" applyNumberFormat="0" applyBorder="0" applyAlignment="0" applyProtection="0"/>
    <xf numFmtId="0" fontId="80" fillId="46" borderId="0" applyNumberFormat="0" applyBorder="0" applyAlignment="0" applyProtection="0"/>
    <xf numFmtId="0" fontId="0" fillId="47" borderId="0" applyNumberFormat="0" applyBorder="0" applyAlignment="0" applyProtection="0"/>
    <xf numFmtId="0" fontId="0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50" borderId="0" applyNumberFormat="0" applyBorder="0" applyAlignment="0" applyProtection="0"/>
    <xf numFmtId="0" fontId="0" fillId="51" borderId="0" applyNumberFormat="0" applyBorder="0" applyAlignment="0" applyProtection="0"/>
    <xf numFmtId="0" fontId="0" fillId="52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0" fillId="55" borderId="0" applyNumberFormat="0" applyBorder="0" applyAlignment="0" applyProtection="0"/>
    <xf numFmtId="0" fontId="0" fillId="26" borderId="0" applyNumberFormat="0" applyBorder="0" applyAlignment="0" applyProtection="0"/>
    <xf numFmtId="0" fontId="80" fillId="56" borderId="0" applyNumberFormat="0" applyBorder="0" applyAlignment="0" applyProtection="0"/>
    <xf numFmtId="180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63" fillId="0" borderId="0"/>
    <xf numFmtId="181" fontId="38" fillId="0" borderId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</cellStyleXfs>
  <cellXfs count="48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11" applyFont="1" applyFill="1" applyBorder="1" applyAlignment="1">
      <alignment horizontal="center" vertical="center"/>
    </xf>
    <xf numFmtId="0" fontId="4" fillId="4" borderId="0" xfId="11" applyFont="1" applyFill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6" borderId="3" xfId="11" applyFont="1" applyFill="1" applyBorder="1" applyAlignment="1">
      <alignment horizontal="center" vertical="center"/>
    </xf>
    <xf numFmtId="0" fontId="5" fillId="6" borderId="4" xfId="11" applyFont="1" applyFill="1" applyBorder="1" applyAlignment="1">
      <alignment horizontal="center" vertical="center"/>
    </xf>
    <xf numFmtId="0" fontId="5" fillId="6" borderId="5" xfId="11" applyFont="1" applyFill="1" applyBorder="1" applyAlignment="1">
      <alignment horizontal="center" vertical="center"/>
    </xf>
    <xf numFmtId="0" fontId="5" fillId="6" borderId="6" xfId="1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9" fontId="6" fillId="6" borderId="4" xfId="0" applyNumberFormat="1" applyFont="1" applyFill="1" applyBorder="1" applyAlignment="1">
      <alignment horizontal="center" vertical="center"/>
    </xf>
    <xf numFmtId="9" fontId="6" fillId="6" borderId="5" xfId="0" applyNumberFormat="1" applyFont="1" applyFill="1" applyBorder="1" applyAlignment="1">
      <alignment horizontal="center" vertical="center"/>
    </xf>
    <xf numFmtId="9" fontId="6" fillId="6" borderId="6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0" fontId="7" fillId="0" borderId="4" xfId="0" applyNumberFormat="1" applyFont="1" applyBorder="1" applyAlignment="1">
      <alignment horizontal="center" vertical="center"/>
    </xf>
    <xf numFmtId="10" fontId="7" fillId="0" borderId="5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/>
    </xf>
    <xf numFmtId="10" fontId="7" fillId="6" borderId="4" xfId="0" applyNumberFormat="1" applyFont="1" applyFill="1" applyBorder="1" applyAlignment="1">
      <alignment horizontal="center" vertical="center"/>
    </xf>
    <xf numFmtId="10" fontId="7" fillId="6" borderId="5" xfId="0" applyNumberFormat="1" applyFont="1" applyFill="1" applyBorder="1" applyAlignment="1">
      <alignment horizontal="center" vertical="center"/>
    </xf>
    <xf numFmtId="10" fontId="7" fillId="6" borderId="6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5" fillId="6" borderId="3" xfId="11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10" fontId="7" fillId="2" borderId="4" xfId="0" applyNumberFormat="1" applyFont="1" applyFill="1" applyBorder="1" applyAlignment="1">
      <alignment horizontal="center" vertical="center"/>
    </xf>
    <xf numFmtId="10" fontId="7" fillId="2" borderId="5" xfId="0" applyNumberFormat="1" applyFont="1" applyFill="1" applyBorder="1" applyAlignment="1">
      <alignment horizontal="center" vertical="center"/>
    </xf>
    <xf numFmtId="10" fontId="7" fillId="2" borderId="6" xfId="0" applyNumberFormat="1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vertical="center"/>
    </xf>
    <xf numFmtId="180" fontId="6" fillId="0" borderId="4" xfId="49" applyFont="1" applyBorder="1" applyAlignment="1">
      <alignment horizontal="center" vertical="center"/>
    </xf>
    <xf numFmtId="180" fontId="6" fillId="0" borderId="5" xfId="49" applyFont="1" applyBorder="1" applyAlignment="1">
      <alignment horizontal="center" vertical="center"/>
    </xf>
    <xf numFmtId="180" fontId="6" fillId="0" borderId="6" xfId="49" applyFont="1" applyBorder="1" applyAlignment="1">
      <alignment horizontal="center" vertical="center"/>
    </xf>
    <xf numFmtId="0" fontId="6" fillId="6" borderId="3" xfId="0" applyFont="1" applyFill="1" applyBorder="1" applyAlignment="1">
      <alignment vertical="center"/>
    </xf>
    <xf numFmtId="180" fontId="6" fillId="8" borderId="4" xfId="49" applyFont="1" applyFill="1" applyBorder="1" applyAlignment="1">
      <alignment horizontal="center" vertical="center"/>
    </xf>
    <xf numFmtId="180" fontId="6" fillId="8" borderId="5" xfId="49" applyFont="1" applyFill="1" applyBorder="1" applyAlignment="1">
      <alignment horizontal="center" vertical="center"/>
    </xf>
    <xf numFmtId="180" fontId="6" fillId="8" borderId="6" xfId="49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 wrapText="1"/>
    </xf>
    <xf numFmtId="180" fontId="6" fillId="2" borderId="4" xfId="49" applyFont="1" applyFill="1" applyBorder="1" applyAlignment="1">
      <alignment horizontal="center" vertical="center"/>
    </xf>
    <xf numFmtId="180" fontId="6" fillId="2" borderId="5" xfId="49" applyFont="1" applyFill="1" applyBorder="1" applyAlignment="1">
      <alignment horizontal="center" vertical="center"/>
    </xf>
    <xf numFmtId="180" fontId="6" fillId="2" borderId="6" xfId="49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80" fontId="6" fillId="6" borderId="4" xfId="49" applyFont="1" applyFill="1" applyBorder="1" applyAlignment="1">
      <alignment vertical="center" wrapText="1"/>
    </xf>
    <xf numFmtId="180" fontId="6" fillId="6" borderId="5" xfId="49" applyFont="1" applyFill="1" applyBorder="1" applyAlignment="1">
      <alignment vertical="center" wrapText="1"/>
    </xf>
    <xf numFmtId="180" fontId="6" fillId="6" borderId="6" xfId="49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180" fontId="6" fillId="4" borderId="4" xfId="49" applyFont="1" applyFill="1" applyBorder="1" applyAlignment="1">
      <alignment horizontal="center" vertical="center"/>
    </xf>
    <xf numFmtId="180" fontId="6" fillId="4" borderId="5" xfId="49" applyFont="1" applyFill="1" applyBorder="1" applyAlignment="1">
      <alignment horizontal="center" vertical="center"/>
    </xf>
    <xf numFmtId="180" fontId="6" fillId="4" borderId="6" xfId="49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vertical="center" wrapText="1"/>
    </xf>
    <xf numFmtId="0" fontId="7" fillId="8" borderId="3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/>
    </xf>
    <xf numFmtId="0" fontId="3" fillId="5" borderId="9" xfId="0" applyFont="1" applyFill="1" applyBorder="1" applyAlignment="1">
      <alignment horizontal="center" vertical="center"/>
    </xf>
    <xf numFmtId="10" fontId="7" fillId="0" borderId="4" xfId="49" applyNumberFormat="1" applyFont="1" applyBorder="1" applyAlignment="1">
      <alignment horizontal="center" vertical="center"/>
    </xf>
    <xf numFmtId="10" fontId="7" fillId="0" borderId="5" xfId="49" applyNumberFormat="1" applyFont="1" applyBorder="1" applyAlignment="1">
      <alignment horizontal="center" vertical="center"/>
    </xf>
    <xf numFmtId="10" fontId="7" fillId="0" borderId="6" xfId="49" applyNumberFormat="1" applyFont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wrapText="1"/>
    </xf>
    <xf numFmtId="182" fontId="7" fillId="0" borderId="4" xfId="0" applyNumberFormat="1" applyFont="1" applyBorder="1" applyAlignment="1">
      <alignment horizontal="center" vertical="center"/>
    </xf>
    <xf numFmtId="182" fontId="7" fillId="0" borderId="5" xfId="0" applyNumberFormat="1" applyFont="1" applyBorder="1" applyAlignment="1">
      <alignment horizontal="center" vertical="center"/>
    </xf>
    <xf numFmtId="182" fontId="7" fillId="0" borderId="6" xfId="0" applyNumberFormat="1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182" fontId="7" fillId="0" borderId="11" xfId="0" applyNumberFormat="1" applyFont="1" applyBorder="1" applyAlignment="1">
      <alignment horizontal="center" vertical="center" wrapText="1"/>
    </xf>
    <xf numFmtId="182" fontId="7" fillId="0" borderId="12" xfId="0" applyNumberFormat="1" applyFont="1" applyBorder="1" applyAlignment="1">
      <alignment horizontal="center" vertical="center" wrapText="1"/>
    </xf>
    <xf numFmtId="182" fontId="7" fillId="0" borderId="13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182" fontId="7" fillId="0" borderId="4" xfId="49" applyNumberFormat="1" applyFont="1" applyBorder="1" applyAlignment="1">
      <alignment horizontal="center" vertical="center"/>
    </xf>
    <xf numFmtId="182" fontId="7" fillId="0" borderId="5" xfId="49" applyNumberFormat="1" applyFont="1" applyBorder="1" applyAlignment="1">
      <alignment horizontal="center" vertical="center"/>
    </xf>
    <xf numFmtId="182" fontId="7" fillId="0" borderId="6" xfId="49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3" fillId="5" borderId="15" xfId="0" applyFont="1" applyFill="1" applyBorder="1" applyAlignment="1">
      <alignment horizontal="center" vertical="center"/>
    </xf>
    <xf numFmtId="182" fontId="7" fillId="4" borderId="4" xfId="0" applyNumberFormat="1" applyFont="1" applyFill="1" applyBorder="1" applyAlignment="1">
      <alignment horizontal="center" vertical="center" wrapText="1"/>
    </xf>
    <xf numFmtId="182" fontId="7" fillId="4" borderId="5" xfId="0" applyNumberFormat="1" applyFont="1" applyFill="1" applyBorder="1" applyAlignment="1">
      <alignment horizontal="center" vertical="center" wrapText="1"/>
    </xf>
    <xf numFmtId="182" fontId="7" fillId="4" borderId="6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vertical="center"/>
    </xf>
    <xf numFmtId="182" fontId="7" fillId="9" borderId="4" xfId="0" applyNumberFormat="1" applyFont="1" applyFill="1" applyBorder="1" applyAlignment="1">
      <alignment horizontal="center" vertical="center"/>
    </xf>
    <xf numFmtId="182" fontId="7" fillId="9" borderId="5" xfId="0" applyNumberFormat="1" applyFont="1" applyFill="1" applyBorder="1" applyAlignment="1">
      <alignment horizontal="center" vertical="center"/>
    </xf>
    <xf numFmtId="182" fontId="7" fillId="9" borderId="6" xfId="0" applyNumberFormat="1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83" fontId="7" fillId="0" borderId="4" xfId="0" applyNumberFormat="1" applyFont="1" applyBorder="1" applyAlignment="1">
      <alignment horizontal="center" vertical="center"/>
    </xf>
    <xf numFmtId="183" fontId="7" fillId="0" borderId="5" xfId="0" applyNumberFormat="1" applyFont="1" applyBorder="1" applyAlignment="1">
      <alignment horizontal="center" vertical="center"/>
    </xf>
    <xf numFmtId="183" fontId="7" fillId="0" borderId="6" xfId="0" applyNumberFormat="1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vertical="center"/>
    </xf>
    <xf numFmtId="183" fontId="7" fillId="10" borderId="4" xfId="0" applyNumberFormat="1" applyFont="1" applyFill="1" applyBorder="1" applyAlignment="1">
      <alignment horizontal="center" vertical="center"/>
    </xf>
    <xf numFmtId="183" fontId="7" fillId="10" borderId="5" xfId="0" applyNumberFormat="1" applyFont="1" applyFill="1" applyBorder="1" applyAlignment="1">
      <alignment horizontal="center" vertical="center"/>
    </xf>
    <xf numFmtId="183" fontId="7" fillId="10" borderId="6" xfId="0" applyNumberFormat="1" applyFont="1" applyFill="1" applyBorder="1" applyAlignment="1">
      <alignment horizontal="center" vertical="center"/>
    </xf>
    <xf numFmtId="180" fontId="7" fillId="4" borderId="4" xfId="49" applyFont="1" applyFill="1" applyBorder="1" applyAlignment="1">
      <alignment horizontal="center" vertical="center" wrapText="1"/>
    </xf>
    <xf numFmtId="180" fontId="7" fillId="4" borderId="5" xfId="49" applyFont="1" applyFill="1" applyBorder="1" applyAlignment="1">
      <alignment horizontal="center" vertical="center" wrapText="1"/>
    </xf>
    <xf numFmtId="180" fontId="7" fillId="4" borderId="6" xfId="49" applyFont="1" applyFill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7" fillId="10" borderId="4" xfId="0" applyNumberFormat="1" applyFont="1" applyFill="1" applyBorder="1" applyAlignment="1">
      <alignment horizontal="center" vertical="center"/>
    </xf>
    <xf numFmtId="10" fontId="7" fillId="10" borderId="5" xfId="0" applyNumberFormat="1" applyFont="1" applyFill="1" applyBorder="1" applyAlignment="1">
      <alignment horizontal="center" vertical="center"/>
    </xf>
    <xf numFmtId="10" fontId="7" fillId="10" borderId="6" xfId="0" applyNumberFormat="1" applyFont="1" applyFill="1" applyBorder="1" applyAlignment="1">
      <alignment horizontal="center" vertical="center"/>
    </xf>
    <xf numFmtId="0" fontId="6" fillId="2" borderId="16" xfId="51" applyFont="1" applyFill="1" applyBorder="1" applyAlignment="1">
      <alignment horizontal="justify" vertical="center"/>
    </xf>
    <xf numFmtId="0" fontId="9" fillId="2" borderId="3" xfId="0" applyFont="1" applyFill="1" applyBorder="1" applyAlignment="1">
      <alignment horizontal="center" vertical="center" wrapText="1"/>
    </xf>
    <xf numFmtId="182" fontId="7" fillId="6" borderId="4" xfId="0" applyNumberFormat="1" applyFont="1" applyFill="1" applyBorder="1" applyAlignment="1">
      <alignment horizontal="center" vertical="center"/>
    </xf>
    <xf numFmtId="182" fontId="7" fillId="6" borderId="5" xfId="0" applyNumberFormat="1" applyFont="1" applyFill="1" applyBorder="1" applyAlignment="1">
      <alignment horizontal="center" vertical="center"/>
    </xf>
    <xf numFmtId="182" fontId="7" fillId="6" borderId="6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7" fillId="0" borderId="0" xfId="0" applyFont="1"/>
    <xf numFmtId="0" fontId="5" fillId="11" borderId="3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12" borderId="0" xfId="0" applyFont="1" applyFill="1" applyAlignment="1">
      <alignment horizontal="center"/>
    </xf>
    <xf numFmtId="0" fontId="12" fillId="12" borderId="17" xfId="0" applyFont="1" applyFill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4" fillId="1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176" fontId="16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176" fontId="15" fillId="0" borderId="3" xfId="0" applyNumberFormat="1" applyFont="1" applyBorder="1" applyAlignment="1">
      <alignment vertical="center" wrapText="1"/>
    </xf>
    <xf numFmtId="176" fontId="16" fillId="0" borderId="3" xfId="0" applyNumberFormat="1" applyFont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vertical="center" wrapText="1"/>
    </xf>
    <xf numFmtId="0" fontId="15" fillId="14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 wrapText="1"/>
    </xf>
    <xf numFmtId="0" fontId="15" fillId="14" borderId="3" xfId="0" applyFont="1" applyFill="1" applyBorder="1" applyAlignment="1">
      <alignment vertical="center" wrapText="1"/>
    </xf>
    <xf numFmtId="176" fontId="15" fillId="14" borderId="3" xfId="0" applyNumberFormat="1" applyFont="1" applyFill="1" applyBorder="1" applyAlignment="1">
      <alignment vertical="center" wrapText="1"/>
    </xf>
    <xf numFmtId="176" fontId="15" fillId="14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176" fontId="18" fillId="0" borderId="0" xfId="1" applyFont="1" applyFill="1" applyBorder="1"/>
    <xf numFmtId="176" fontId="18" fillId="0" borderId="0" xfId="1" applyFont="1" applyBorder="1"/>
    <xf numFmtId="0" fontId="18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9" fillId="15" borderId="21" xfId="0" applyFont="1" applyFill="1" applyBorder="1" applyAlignment="1">
      <alignment horizontal="left" vertical="top" wrapText="1" indent="7"/>
    </xf>
    <xf numFmtId="0" fontId="19" fillId="15" borderId="22" xfId="0" applyFont="1" applyFill="1" applyBorder="1" applyAlignment="1">
      <alignment horizontal="left" vertical="top" wrapText="1" indent="7"/>
    </xf>
    <xf numFmtId="0" fontId="19" fillId="15" borderId="23" xfId="0" applyFont="1" applyFill="1" applyBorder="1" applyAlignment="1">
      <alignment horizontal="left" vertical="top" wrapText="1" indent="7"/>
    </xf>
    <xf numFmtId="0" fontId="0" fillId="0" borderId="22" xfId="0" applyBorder="1" applyAlignment="1">
      <alignment horizontal="left" wrapText="1"/>
    </xf>
    <xf numFmtId="0" fontId="20" fillId="16" borderId="24" xfId="0" applyFont="1" applyFill="1" applyBorder="1" applyAlignment="1">
      <alignment horizontal="left" vertical="center" wrapText="1"/>
    </xf>
    <xf numFmtId="0" fontId="20" fillId="16" borderId="24" xfId="0" applyFont="1" applyFill="1" applyBorder="1" applyAlignment="1">
      <alignment horizontal="left" vertical="center" wrapText="1" indent="6"/>
    </xf>
    <xf numFmtId="0" fontId="20" fillId="16" borderId="24" xfId="0" applyFont="1" applyFill="1" applyBorder="1" applyAlignment="1">
      <alignment horizontal="left" vertical="top" wrapText="1"/>
    </xf>
    <xf numFmtId="0" fontId="20" fillId="16" borderId="24" xfId="0" applyFont="1" applyFill="1" applyBorder="1" applyAlignment="1">
      <alignment horizontal="center" vertical="center" wrapText="1"/>
    </xf>
    <xf numFmtId="0" fontId="20" fillId="16" borderId="25" xfId="0" applyFont="1" applyFill="1" applyBorder="1" applyAlignment="1">
      <alignment horizontal="left" vertical="center" wrapText="1" indent="1"/>
    </xf>
    <xf numFmtId="0" fontId="21" fillId="16" borderId="25" xfId="0" applyFont="1" applyFill="1" applyBorder="1" applyAlignment="1">
      <alignment horizontal="left" vertical="top" wrapText="1"/>
    </xf>
    <xf numFmtId="0" fontId="20" fillId="16" borderId="25" xfId="0" applyFont="1" applyFill="1" applyBorder="1" applyAlignment="1">
      <alignment horizontal="left" vertical="top" wrapText="1"/>
    </xf>
    <xf numFmtId="1" fontId="20" fillId="0" borderId="24" xfId="0" applyNumberFormat="1" applyFont="1" applyBorder="1" applyAlignment="1">
      <alignment horizontal="left" vertical="top" shrinkToFit="1"/>
    </xf>
    <xf numFmtId="0" fontId="16" fillId="0" borderId="24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center" vertical="top" wrapText="1"/>
    </xf>
    <xf numFmtId="184" fontId="20" fillId="0" borderId="24" xfId="0" applyNumberFormat="1" applyFont="1" applyBorder="1" applyAlignment="1">
      <alignment horizontal="center" vertical="top" shrinkToFit="1"/>
    </xf>
    <xf numFmtId="177" fontId="22" fillId="0" borderId="25" xfId="2" applyFont="1" applyBorder="1" applyAlignment="1">
      <alignment horizontal="left" vertical="top" wrapText="1"/>
    </xf>
    <xf numFmtId="10" fontId="20" fillId="15" borderId="24" xfId="0" applyNumberFormat="1" applyFont="1" applyFill="1" applyBorder="1" applyAlignment="1">
      <alignment horizontal="center" vertical="top" shrinkToFit="1"/>
    </xf>
    <xf numFmtId="177" fontId="22" fillId="0" borderId="25" xfId="2" applyFont="1" applyBorder="1" applyAlignment="1">
      <alignment horizontal="center" vertical="top" wrapText="1"/>
    </xf>
    <xf numFmtId="177" fontId="20" fillId="0" borderId="25" xfId="0" applyNumberFormat="1" applyFont="1" applyBorder="1" applyAlignment="1">
      <alignment horizontal="center" vertical="top" wrapText="1"/>
    </xf>
    <xf numFmtId="2" fontId="20" fillId="0" borderId="24" xfId="0" applyNumberFormat="1" applyFont="1" applyBorder="1" applyAlignment="1">
      <alignment horizontal="center" vertical="top" shrinkToFit="1"/>
    </xf>
    <xf numFmtId="1" fontId="20" fillId="0" borderId="24" xfId="0" applyNumberFormat="1" applyFont="1" applyBorder="1" applyAlignment="1">
      <alignment horizontal="left" vertical="center" shrinkToFit="1"/>
    </xf>
    <xf numFmtId="0" fontId="16" fillId="0" borderId="26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center" vertical="center" wrapText="1"/>
    </xf>
    <xf numFmtId="184" fontId="20" fillId="0" borderId="24" xfId="0" applyNumberFormat="1" applyFont="1" applyBorder="1" applyAlignment="1">
      <alignment horizontal="center" vertical="center" shrinkToFit="1"/>
    </xf>
    <xf numFmtId="177" fontId="22" fillId="0" borderId="25" xfId="2" applyFont="1" applyBorder="1" applyAlignment="1">
      <alignment horizontal="left" vertical="center" wrapText="1"/>
    </xf>
    <xf numFmtId="10" fontId="20" fillId="15" borderId="24" xfId="0" applyNumberFormat="1" applyFont="1" applyFill="1" applyBorder="1" applyAlignment="1">
      <alignment horizontal="center" vertical="center" shrinkToFit="1"/>
    </xf>
    <xf numFmtId="0" fontId="21" fillId="0" borderId="27" xfId="0" applyFont="1" applyBorder="1" applyAlignment="1">
      <alignment horizontal="left" vertical="top" wrapText="1"/>
    </xf>
    <xf numFmtId="1" fontId="20" fillId="0" borderId="26" xfId="0" applyNumberFormat="1" applyFont="1" applyBorder="1" applyAlignment="1">
      <alignment horizontal="left" vertical="top" shrinkToFit="1"/>
    </xf>
    <xf numFmtId="0" fontId="21" fillId="0" borderId="28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center" vertical="top" wrapText="1"/>
    </xf>
    <xf numFmtId="184" fontId="20" fillId="0" borderId="26" xfId="0" applyNumberFormat="1" applyFont="1" applyBorder="1" applyAlignment="1">
      <alignment horizontal="center" vertical="top" shrinkToFit="1"/>
    </xf>
    <xf numFmtId="177" fontId="22" fillId="0" borderId="29" xfId="2" applyFont="1" applyBorder="1" applyAlignment="1">
      <alignment horizontal="left" vertical="top" wrapText="1"/>
    </xf>
    <xf numFmtId="10" fontId="20" fillId="15" borderId="26" xfId="0" applyNumberFormat="1" applyFont="1" applyFill="1" applyBorder="1" applyAlignment="1">
      <alignment horizontal="center" vertical="top" shrinkToFit="1"/>
    </xf>
    <xf numFmtId="177" fontId="22" fillId="0" borderId="29" xfId="2" applyFont="1" applyBorder="1" applyAlignment="1">
      <alignment horizontal="center" vertical="top" wrapText="1"/>
    </xf>
    <xf numFmtId="177" fontId="20" fillId="0" borderId="29" xfId="0" applyNumberFormat="1" applyFont="1" applyBorder="1" applyAlignment="1">
      <alignment horizontal="center" vertical="top" wrapText="1"/>
    </xf>
    <xf numFmtId="1" fontId="20" fillId="0" borderId="3" xfId="0" applyNumberFormat="1" applyFont="1" applyBorder="1" applyAlignment="1">
      <alignment horizontal="left" shrinkToFit="1"/>
    </xf>
    <xf numFmtId="0" fontId="16" fillId="0" borderId="3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wrapText="1"/>
    </xf>
    <xf numFmtId="184" fontId="20" fillId="0" borderId="3" xfId="0" applyNumberFormat="1" applyFont="1" applyBorder="1" applyAlignment="1">
      <alignment horizontal="center" shrinkToFit="1"/>
    </xf>
    <xf numFmtId="177" fontId="22" fillId="0" borderId="3" xfId="2" applyFont="1" applyBorder="1" applyAlignment="1">
      <alignment horizontal="center" wrapText="1"/>
    </xf>
    <xf numFmtId="10" fontId="20" fillId="15" borderId="3" xfId="0" applyNumberFormat="1" applyFont="1" applyFill="1" applyBorder="1" applyAlignment="1">
      <alignment horizontal="center" shrinkToFit="1"/>
    </xf>
    <xf numFmtId="177" fontId="22" fillId="0" borderId="3" xfId="2" applyFont="1" applyBorder="1" applyAlignment="1">
      <alignment horizontal="center" vertical="top" wrapText="1"/>
    </xf>
    <xf numFmtId="177" fontId="20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177" fontId="20" fillId="0" borderId="3" xfId="0" applyNumberFormat="1" applyFont="1" applyBorder="1" applyAlignment="1">
      <alignment vertical="top" wrapText="1"/>
    </xf>
    <xf numFmtId="1" fontId="20" fillId="0" borderId="3" xfId="0" applyNumberFormat="1" applyFont="1" applyBorder="1" applyAlignment="1">
      <alignment horizontal="left" vertical="top" shrinkToFit="1"/>
    </xf>
    <xf numFmtId="0" fontId="20" fillId="0" borderId="3" xfId="0" applyFont="1" applyBorder="1" applyAlignment="1">
      <alignment horizontal="center" vertical="top" wrapText="1"/>
    </xf>
    <xf numFmtId="184" fontId="20" fillId="0" borderId="3" xfId="0" applyNumberFormat="1" applyFont="1" applyBorder="1" applyAlignment="1">
      <alignment horizontal="center" vertical="top" shrinkToFit="1"/>
    </xf>
    <xf numFmtId="177" fontId="22" fillId="0" borderId="3" xfId="2" applyFont="1" applyBorder="1" applyAlignment="1">
      <alignment horizontal="left" vertical="top" wrapText="1"/>
    </xf>
    <xf numFmtId="10" fontId="20" fillId="15" borderId="3" xfId="0" applyNumberFormat="1" applyFont="1" applyFill="1" applyBorder="1" applyAlignment="1">
      <alignment horizontal="center" vertical="top" shrinkToFit="1"/>
    </xf>
    <xf numFmtId="1" fontId="20" fillId="0" borderId="3" xfId="0" applyNumberFormat="1" applyFont="1" applyBorder="1" applyAlignment="1">
      <alignment horizontal="left" vertical="center" shrinkToFit="1"/>
    </xf>
    <xf numFmtId="0" fontId="23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center" wrapText="1"/>
    </xf>
    <xf numFmtId="184" fontId="20" fillId="0" borderId="3" xfId="0" applyNumberFormat="1" applyFont="1" applyBorder="1" applyAlignment="1">
      <alignment horizontal="center" vertical="center" shrinkToFit="1"/>
    </xf>
    <xf numFmtId="177" fontId="22" fillId="0" borderId="3" xfId="2" applyFont="1" applyBorder="1" applyAlignment="1">
      <alignment horizontal="center" vertical="center" wrapText="1"/>
    </xf>
    <xf numFmtId="10" fontId="20" fillId="15" borderId="3" xfId="0" applyNumberFormat="1" applyFont="1" applyFill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top" wrapText="1"/>
    </xf>
    <xf numFmtId="1" fontId="20" fillId="0" borderId="30" xfId="0" applyNumberFormat="1" applyFont="1" applyBorder="1" applyAlignment="1">
      <alignment horizontal="center" vertical="center" shrinkToFit="1"/>
    </xf>
    <xf numFmtId="0" fontId="21" fillId="0" borderId="30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center" wrapText="1"/>
    </xf>
    <xf numFmtId="2" fontId="20" fillId="0" borderId="30" xfId="0" applyNumberFormat="1" applyFont="1" applyBorder="1" applyAlignment="1">
      <alignment horizontal="center" vertical="center" shrinkToFit="1"/>
    </xf>
    <xf numFmtId="177" fontId="22" fillId="0" borderId="30" xfId="2" applyFont="1" applyBorder="1" applyAlignment="1">
      <alignment horizontal="center" vertical="center" wrapText="1"/>
    </xf>
    <xf numFmtId="10" fontId="20" fillId="15" borderId="30" xfId="0" applyNumberFormat="1" applyFont="1" applyFill="1" applyBorder="1" applyAlignment="1">
      <alignment horizontal="center" vertical="center" shrinkToFit="1"/>
    </xf>
    <xf numFmtId="177" fontId="22" fillId="0" borderId="31" xfId="2" applyFont="1" applyBorder="1" applyAlignment="1">
      <alignment wrapText="1"/>
    </xf>
    <xf numFmtId="177" fontId="20" fillId="0" borderId="31" xfId="0" applyNumberFormat="1" applyFont="1" applyBorder="1" applyAlignment="1">
      <alignment vertical="top" wrapText="1"/>
    </xf>
    <xf numFmtId="1" fontId="20" fillId="0" borderId="21" xfId="0" applyNumberFormat="1" applyFont="1" applyBorder="1" applyAlignment="1">
      <alignment horizontal="left" vertical="center" shrinkToFit="1"/>
    </xf>
    <xf numFmtId="0" fontId="21" fillId="0" borderId="22" xfId="0" applyFont="1" applyBorder="1" applyAlignment="1">
      <alignment vertical="top" wrapText="1"/>
    </xf>
    <xf numFmtId="0" fontId="21" fillId="0" borderId="23" xfId="0" applyFont="1" applyBorder="1" applyAlignment="1">
      <alignment vertical="top" wrapText="1"/>
    </xf>
    <xf numFmtId="184" fontId="20" fillId="0" borderId="27" xfId="0" applyNumberFormat="1" applyFont="1" applyBorder="1" applyAlignment="1">
      <alignment horizontal="center" vertical="center" shrinkToFit="1"/>
    </xf>
    <xf numFmtId="177" fontId="22" fillId="0" borderId="21" xfId="2" applyFont="1" applyBorder="1" applyAlignment="1">
      <alignment horizontal="left" vertical="center" wrapText="1"/>
    </xf>
    <xf numFmtId="10" fontId="20" fillId="15" borderId="27" xfId="0" applyNumberFormat="1" applyFont="1" applyFill="1" applyBorder="1" applyAlignment="1">
      <alignment horizontal="center" vertical="center" shrinkToFit="1"/>
    </xf>
    <xf numFmtId="177" fontId="22" fillId="0" borderId="32" xfId="2" applyFont="1" applyBorder="1" applyAlignment="1">
      <alignment wrapText="1"/>
    </xf>
    <xf numFmtId="177" fontId="20" fillId="0" borderId="21" xfId="0" applyNumberFormat="1" applyFont="1" applyBorder="1" applyAlignment="1">
      <alignment vertical="top" wrapText="1"/>
    </xf>
    <xf numFmtId="0" fontId="20" fillId="0" borderId="25" xfId="0" applyFont="1" applyBorder="1" applyAlignment="1">
      <alignment horizontal="right" vertical="top" wrapText="1"/>
    </xf>
    <xf numFmtId="0" fontId="20" fillId="0" borderId="33" xfId="0" applyFont="1" applyBorder="1" applyAlignment="1">
      <alignment horizontal="right" vertical="top" wrapText="1"/>
    </xf>
    <xf numFmtId="177" fontId="20" fillId="0" borderId="29" xfId="0" applyNumberFormat="1" applyFont="1" applyBorder="1" applyAlignment="1">
      <alignment vertical="top" wrapText="1"/>
    </xf>
    <xf numFmtId="177" fontId="0" fillId="0" borderId="0" xfId="0" applyNumberFormat="1" applyAlignment="1">
      <alignment horizontal="left" vertical="top"/>
    </xf>
    <xf numFmtId="0" fontId="24" fillId="0" borderId="0" xfId="0" applyFont="1"/>
    <xf numFmtId="0" fontId="24" fillId="2" borderId="0" xfId="0" applyFont="1" applyFill="1"/>
    <xf numFmtId="0" fontId="11" fillId="0" borderId="0" xfId="0" applyFont="1"/>
    <xf numFmtId="0" fontId="25" fillId="12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2" borderId="12" xfId="0" applyFont="1" applyFill="1" applyBorder="1" applyAlignment="1">
      <alignment horizontal="center"/>
    </xf>
    <xf numFmtId="0" fontId="26" fillId="17" borderId="0" xfId="0" applyFont="1" applyFill="1" applyAlignment="1">
      <alignment horizontal="center" vertical="center" wrapText="1"/>
    </xf>
    <xf numFmtId="0" fontId="27" fillId="0" borderId="34" xfId="0" applyFont="1" applyBorder="1" applyAlignment="1">
      <alignment vertical="center"/>
    </xf>
    <xf numFmtId="0" fontId="27" fillId="0" borderId="35" xfId="0" applyFont="1" applyBorder="1" applyAlignment="1">
      <alignment vertical="center" wrapText="1"/>
    </xf>
    <xf numFmtId="0" fontId="27" fillId="0" borderId="36" xfId="0" applyFont="1" applyBorder="1" applyAlignment="1">
      <alignment vertical="center"/>
    </xf>
    <xf numFmtId="0" fontId="27" fillId="0" borderId="3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176" fontId="27" fillId="2" borderId="39" xfId="1" applyFont="1" applyFill="1" applyBorder="1" applyAlignment="1">
      <alignment vertical="center"/>
    </xf>
    <xf numFmtId="0" fontId="27" fillId="0" borderId="39" xfId="0" applyFont="1" applyBorder="1" applyAlignment="1">
      <alignment vertical="center"/>
    </xf>
    <xf numFmtId="0" fontId="27" fillId="0" borderId="18" xfId="0" applyFont="1" applyBorder="1" applyAlignment="1">
      <alignment vertical="center"/>
    </xf>
    <xf numFmtId="0" fontId="27" fillId="0" borderId="40" xfId="0" applyFont="1" applyBorder="1" applyAlignment="1">
      <alignment vertical="center"/>
    </xf>
    <xf numFmtId="58" fontId="27" fillId="0" borderId="41" xfId="0" applyNumberFormat="1" applyFont="1" applyBorder="1" applyAlignment="1">
      <alignment vertical="center"/>
    </xf>
    <xf numFmtId="0" fontId="26" fillId="17" borderId="0" xfId="0" applyFont="1" applyFill="1" applyAlignment="1">
      <alignment horizontal="center" vertical="center"/>
    </xf>
    <xf numFmtId="0" fontId="26" fillId="0" borderId="42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24" fillId="0" borderId="45" xfId="0" applyFont="1" applyBorder="1" applyAlignment="1">
      <alignment vertical="center" wrapText="1"/>
    </xf>
    <xf numFmtId="176" fontId="24" fillId="0" borderId="45" xfId="1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10" borderId="0" xfId="0" applyFont="1" applyFill="1" applyAlignment="1">
      <alignment horizontal="center" vertical="center"/>
    </xf>
    <xf numFmtId="10" fontId="24" fillId="0" borderId="45" xfId="0" applyNumberFormat="1" applyFont="1" applyBorder="1" applyAlignment="1">
      <alignment vertical="center" wrapText="1"/>
    </xf>
    <xf numFmtId="10" fontId="26" fillId="0" borderId="45" xfId="0" applyNumberFormat="1" applyFont="1" applyBorder="1" applyAlignment="1">
      <alignment horizontal="center" vertical="center" wrapText="1"/>
    </xf>
    <xf numFmtId="0" fontId="26" fillId="10" borderId="0" xfId="0" applyFont="1" applyFill="1" applyAlignment="1">
      <alignment horizontal="center" vertical="center" wrapText="1"/>
    </xf>
    <xf numFmtId="10" fontId="24" fillId="0" borderId="45" xfId="0" applyNumberFormat="1" applyFont="1" applyBorder="1" applyAlignment="1">
      <alignment horizontal="center" vertical="center" wrapText="1"/>
    </xf>
    <xf numFmtId="176" fontId="24" fillId="0" borderId="45" xfId="0" applyNumberFormat="1" applyFont="1" applyBorder="1" applyAlignment="1">
      <alignment horizontal="center" vertical="center" wrapText="1"/>
    </xf>
    <xf numFmtId="0" fontId="25" fillId="0" borderId="0" xfId="0" applyFont="1"/>
    <xf numFmtId="0" fontId="28" fillId="0" borderId="0" xfId="0" applyFont="1"/>
    <xf numFmtId="10" fontId="24" fillId="2" borderId="45" xfId="0" applyNumberFormat="1" applyFont="1" applyFill="1" applyBorder="1" applyAlignment="1">
      <alignment horizontal="center" vertical="center" wrapText="1"/>
    </xf>
    <xf numFmtId="176" fontId="24" fillId="15" borderId="45" xfId="1" applyFont="1" applyFill="1" applyBorder="1" applyAlignment="1">
      <alignment horizontal="center" vertical="center" wrapText="1"/>
    </xf>
    <xf numFmtId="176" fontId="24" fillId="0" borderId="0" xfId="0" applyNumberFormat="1" applyFont="1"/>
    <xf numFmtId="0" fontId="24" fillId="0" borderId="0" xfId="0" applyFont="1" applyAlignment="1">
      <alignment vertical="center"/>
    </xf>
    <xf numFmtId="0" fontId="24" fillId="0" borderId="45" xfId="0" applyFont="1" applyBorder="1" applyAlignment="1">
      <alignment horizontal="justify" vertical="center" wrapText="1"/>
    </xf>
    <xf numFmtId="10" fontId="24" fillId="0" borderId="45" xfId="0" applyNumberFormat="1" applyFont="1" applyBorder="1" applyAlignment="1">
      <alignment horizontal="right" vertical="center" wrapText="1"/>
    </xf>
    <xf numFmtId="10" fontId="25" fillId="0" borderId="0" xfId="0" applyNumberFormat="1" applyFont="1"/>
    <xf numFmtId="10" fontId="24" fillId="0" borderId="45" xfId="3" applyNumberFormat="1" applyFont="1" applyFill="1" applyBorder="1" applyAlignment="1">
      <alignment vertical="center" wrapText="1"/>
    </xf>
    <xf numFmtId="10" fontId="24" fillId="0" borderId="0" xfId="3" applyNumberFormat="1" applyFont="1" applyFill="1" applyBorder="1" applyAlignment="1">
      <alignment vertical="center" wrapText="1"/>
    </xf>
    <xf numFmtId="10" fontId="24" fillId="0" borderId="0" xfId="0" applyNumberFormat="1" applyFont="1"/>
    <xf numFmtId="0" fontId="26" fillId="0" borderId="45" xfId="0" applyFont="1" applyBorder="1" applyAlignment="1">
      <alignment horizontal="center" vertical="center" wrapText="1"/>
    </xf>
    <xf numFmtId="176" fontId="24" fillId="0" borderId="45" xfId="1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0" borderId="43" xfId="0" applyFont="1" applyBorder="1" applyAlignment="1">
      <alignment vertical="center" wrapText="1"/>
    </xf>
    <xf numFmtId="176" fontId="24" fillId="2" borderId="45" xfId="1" applyFont="1" applyFill="1" applyBorder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vertical="center" wrapText="1"/>
    </xf>
    <xf numFmtId="0" fontId="11" fillId="2" borderId="0" xfId="0" applyFont="1" applyFill="1"/>
    <xf numFmtId="0" fontId="24" fillId="2" borderId="46" xfId="0" applyFont="1" applyFill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176" fontId="24" fillId="0" borderId="45" xfId="1" applyFont="1" applyBorder="1" applyAlignment="1">
      <alignment vertical="center" wrapText="1"/>
    </xf>
    <xf numFmtId="176" fontId="25" fillId="0" borderId="0" xfId="0" applyNumberFormat="1" applyFont="1"/>
    <xf numFmtId="0" fontId="26" fillId="0" borderId="47" xfId="0" applyFont="1" applyBorder="1" applyAlignment="1">
      <alignment horizontal="center"/>
    </xf>
    <xf numFmtId="0" fontId="26" fillId="0" borderId="48" xfId="0" applyFont="1" applyBorder="1" applyAlignment="1">
      <alignment horizontal="center"/>
    </xf>
    <xf numFmtId="176" fontId="24" fillId="0" borderId="42" xfId="0" applyNumberFormat="1" applyFont="1" applyBorder="1"/>
    <xf numFmtId="176" fontId="27" fillId="0" borderId="39" xfId="1" applyFont="1" applyBorder="1" applyAlignment="1">
      <alignment vertical="center"/>
    </xf>
    <xf numFmtId="0" fontId="24" fillId="0" borderId="18" xfId="0" applyFont="1" applyBorder="1" applyAlignment="1">
      <alignment horizontal="center"/>
    </xf>
    <xf numFmtId="0" fontId="24" fillId="0" borderId="43" xfId="0" applyFont="1" applyBorder="1" applyAlignment="1">
      <alignment horizontal="center"/>
    </xf>
    <xf numFmtId="0" fontId="29" fillId="18" borderId="18" xfId="0" applyFont="1" applyFill="1" applyBorder="1" applyAlignment="1">
      <alignment horizontal="center" vertical="center" wrapText="1"/>
    </xf>
    <xf numFmtId="0" fontId="29" fillId="18" borderId="19" xfId="0" applyFont="1" applyFill="1" applyBorder="1" applyAlignment="1">
      <alignment horizontal="center" vertical="center" wrapText="1"/>
    </xf>
    <xf numFmtId="0" fontId="29" fillId="18" borderId="43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/>
    <xf numFmtId="0" fontId="31" fillId="19" borderId="49" xfId="0" applyFont="1" applyFill="1" applyBorder="1" applyAlignment="1">
      <alignment horizontal="center" vertical="center" wrapText="1"/>
    </xf>
    <xf numFmtId="0" fontId="32" fillId="20" borderId="49" xfId="0" applyFont="1" applyFill="1" applyBorder="1" applyAlignment="1">
      <alignment horizontal="center" vertical="center" wrapText="1"/>
    </xf>
    <xf numFmtId="0" fontId="32" fillId="20" borderId="49" xfId="0" applyFont="1" applyFill="1" applyBorder="1" applyAlignment="1">
      <alignment horizontal="left" vertical="center" wrapText="1"/>
    </xf>
    <xf numFmtId="185" fontId="32" fillId="20" borderId="49" xfId="0" applyNumberFormat="1" applyFont="1" applyFill="1" applyBorder="1" applyAlignment="1">
      <alignment horizontal="center" vertical="center" wrapText="1"/>
    </xf>
    <xf numFmtId="0" fontId="32" fillId="21" borderId="49" xfId="0" applyFont="1" applyFill="1" applyBorder="1" applyAlignment="1">
      <alignment horizontal="center" vertical="center" wrapText="1"/>
    </xf>
    <xf numFmtId="0" fontId="32" fillId="21" borderId="49" xfId="0" applyFont="1" applyFill="1" applyBorder="1" applyAlignment="1">
      <alignment horizontal="left" vertical="center" wrapText="1"/>
    </xf>
    <xf numFmtId="185" fontId="32" fillId="21" borderId="49" xfId="0" applyNumberFormat="1" applyFont="1" applyFill="1" applyBorder="1" applyAlignment="1">
      <alignment horizontal="center" vertical="center" wrapText="1"/>
    </xf>
    <xf numFmtId="0" fontId="31" fillId="22" borderId="50" xfId="0" applyFont="1" applyFill="1" applyBorder="1" applyAlignment="1">
      <alignment horizontal="right" vertical="center" wrapText="1"/>
    </xf>
    <xf numFmtId="185" fontId="31" fillId="22" borderId="49" xfId="0" applyNumberFormat="1" applyFont="1" applyFill="1" applyBorder="1" applyAlignment="1">
      <alignment horizontal="center" vertical="center" wrapText="1"/>
    </xf>
    <xf numFmtId="0" fontId="31" fillId="22" borderId="49" xfId="0" applyFont="1" applyFill="1" applyBorder="1" applyAlignment="1">
      <alignment horizontal="center" vertical="center" wrapText="1"/>
    </xf>
    <xf numFmtId="185" fontId="31" fillId="22" borderId="50" xfId="0" applyNumberFormat="1" applyFont="1" applyFill="1" applyBorder="1" applyAlignment="1">
      <alignment horizontal="center" vertical="center" wrapText="1"/>
    </xf>
    <xf numFmtId="185" fontId="31" fillId="23" borderId="42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 applyProtection="1">
      <protection hidden="1"/>
    </xf>
    <xf numFmtId="0" fontId="34" fillId="2" borderId="0" xfId="0" applyFont="1" applyFill="1" applyAlignment="1" applyProtection="1">
      <protection hidden="1"/>
    </xf>
    <xf numFmtId="0" fontId="34" fillId="2" borderId="0" xfId="0" applyFont="1" applyFill="1" applyAlignment="1" applyProtection="1">
      <alignment horizontal="center" vertical="center"/>
      <protection hidden="1"/>
    </xf>
    <xf numFmtId="0" fontId="33" fillId="0" borderId="0" xfId="0" applyFont="1" applyFill="1" applyAlignment="1" applyProtection="1">
      <protection hidden="1"/>
    </xf>
    <xf numFmtId="0" fontId="33" fillId="0" borderId="0" xfId="0" applyFont="1" applyFill="1" applyAlignment="1"/>
    <xf numFmtId="0" fontId="35" fillId="2" borderId="0" xfId="0" applyFont="1" applyFill="1" applyAlignment="1" applyProtection="1">
      <alignment vertical="top"/>
      <protection hidden="1"/>
    </xf>
    <xf numFmtId="0" fontId="35" fillId="2" borderId="0" xfId="0" applyFont="1" applyFill="1" applyAlignment="1" applyProtection="1">
      <alignment horizontal="center" vertical="center"/>
      <protection hidden="1"/>
    </xf>
    <xf numFmtId="0" fontId="36" fillId="24" borderId="51" xfId="0" applyFont="1" applyFill="1" applyBorder="1" applyAlignment="1" applyProtection="1">
      <alignment horizontal="center" vertical="center" wrapText="1"/>
      <protection hidden="1"/>
    </xf>
    <xf numFmtId="0" fontId="36" fillId="24" borderId="52" xfId="0" applyFont="1" applyFill="1" applyBorder="1" applyAlignment="1" applyProtection="1">
      <alignment horizontal="center" vertical="center" wrapText="1"/>
      <protection hidden="1"/>
    </xf>
    <xf numFmtId="0" fontId="37" fillId="24" borderId="51" xfId="0" applyFont="1" applyFill="1" applyBorder="1" applyAlignment="1" applyProtection="1">
      <alignment horizontal="center" vertical="center" wrapText="1"/>
      <protection hidden="1"/>
    </xf>
    <xf numFmtId="0" fontId="37" fillId="24" borderId="52" xfId="0" applyFont="1" applyFill="1" applyBorder="1" applyAlignment="1" applyProtection="1">
      <alignment horizontal="center" vertical="center" wrapText="1"/>
      <protection hidden="1"/>
    </xf>
    <xf numFmtId="0" fontId="36" fillId="24" borderId="53" xfId="0" applyFont="1" applyFill="1" applyBorder="1" applyAlignment="1" applyProtection="1">
      <alignment horizontal="center" vertical="center" wrapText="1"/>
      <protection hidden="1"/>
    </xf>
    <xf numFmtId="0" fontId="36" fillId="24" borderId="54" xfId="0" applyFont="1" applyFill="1" applyBorder="1" applyAlignment="1" applyProtection="1">
      <alignment horizontal="center" vertical="center" wrapText="1"/>
      <protection hidden="1"/>
    </xf>
    <xf numFmtId="10" fontId="37" fillId="24" borderId="53" xfId="3" applyNumberFormat="1" applyFont="1" applyFill="1" applyBorder="1" applyAlignment="1" applyProtection="1">
      <alignment horizontal="center" vertical="center" wrapText="1"/>
      <protection hidden="1"/>
    </xf>
    <xf numFmtId="0" fontId="37" fillId="24" borderId="54" xfId="0" applyFont="1" applyFill="1" applyBorder="1" applyAlignment="1" applyProtection="1">
      <alignment horizontal="center" vertical="center" wrapText="1"/>
      <protection hidden="1"/>
    </xf>
    <xf numFmtId="0" fontId="38" fillId="0" borderId="55" xfId="0" applyFont="1" applyFill="1" applyBorder="1" applyAlignment="1" applyProtection="1">
      <alignment horizontal="center" vertical="center" wrapText="1"/>
      <protection hidden="1"/>
    </xf>
    <xf numFmtId="0" fontId="39" fillId="0" borderId="56" xfId="0" applyFont="1" applyFill="1" applyBorder="1" applyAlignment="1" applyProtection="1">
      <alignment horizontal="left" vertical="center" wrapText="1"/>
      <protection hidden="1"/>
    </xf>
    <xf numFmtId="10" fontId="40" fillId="25" borderId="55" xfId="3" applyNumberFormat="1" applyFont="1" applyFill="1" applyBorder="1" applyAlignment="1" applyProtection="1">
      <alignment horizontal="center" vertical="center" wrapText="1"/>
      <protection hidden="1"/>
    </xf>
    <xf numFmtId="186" fontId="41" fillId="25" borderId="56" xfId="1" applyNumberFormat="1" applyFont="1" applyFill="1" applyBorder="1" applyAlignment="1" applyProtection="1">
      <alignment horizontal="center" vertical="center" wrapText="1"/>
      <protection hidden="1"/>
    </xf>
    <xf numFmtId="0" fontId="38" fillId="0" borderId="56" xfId="0" applyFont="1" applyFill="1" applyBorder="1" applyAlignment="1" applyProtection="1">
      <alignment horizontal="left" vertical="center" wrapText="1"/>
      <protection hidden="1"/>
    </xf>
    <xf numFmtId="10" fontId="40" fillId="2" borderId="55" xfId="3" applyNumberFormat="1" applyFont="1" applyFill="1" applyBorder="1" applyAlignment="1" applyProtection="1">
      <alignment horizontal="center" vertical="center" wrapText="1"/>
      <protection hidden="1"/>
    </xf>
    <xf numFmtId="186" fontId="40" fillId="2" borderId="56" xfId="1" applyNumberFormat="1" applyFont="1" applyFill="1" applyBorder="1" applyAlignment="1" applyProtection="1">
      <alignment horizontal="center" vertical="center" wrapText="1"/>
      <protection hidden="1"/>
    </xf>
    <xf numFmtId="10" fontId="41" fillId="2" borderId="55" xfId="3" applyNumberFormat="1" applyFont="1" applyFill="1" applyBorder="1" applyAlignment="1" applyProtection="1">
      <alignment horizontal="center" vertical="center" wrapText="1"/>
      <protection hidden="1"/>
    </xf>
    <xf numFmtId="186" fontId="41" fillId="2" borderId="56" xfId="1" applyNumberFormat="1" applyFont="1" applyFill="1" applyBorder="1" applyAlignment="1" applyProtection="1">
      <alignment horizontal="center" vertical="center" wrapText="1"/>
      <protection hidden="1"/>
    </xf>
    <xf numFmtId="10" fontId="42" fillId="0" borderId="56" xfId="3" applyNumberFormat="1" applyFont="1" applyFill="1" applyBorder="1" applyAlignment="1" applyProtection="1">
      <alignment horizontal="left" vertical="center"/>
    </xf>
    <xf numFmtId="10" fontId="40" fillId="2" borderId="55" xfId="3" applyNumberFormat="1" applyFont="1" applyFill="1" applyBorder="1" applyAlignment="1" applyProtection="1">
      <alignment horizontal="center" vertical="center"/>
    </xf>
    <xf numFmtId="10" fontId="40" fillId="0" borderId="55" xfId="3" applyNumberFormat="1" applyFont="1" applyFill="1" applyBorder="1" applyAlignment="1" applyProtection="1">
      <alignment horizontal="center" vertical="center" wrapText="1"/>
      <protection hidden="1"/>
    </xf>
    <xf numFmtId="0" fontId="38" fillId="26" borderId="55" xfId="0" applyFont="1" applyFill="1" applyBorder="1" applyAlignment="1" applyProtection="1">
      <alignment horizontal="center" vertical="center" wrapText="1"/>
      <protection hidden="1"/>
    </xf>
    <xf numFmtId="0" fontId="39" fillId="26" borderId="56" xfId="0" applyFont="1" applyFill="1" applyBorder="1" applyAlignment="1" applyProtection="1">
      <alignment horizontal="left" vertical="center" wrapText="1"/>
      <protection hidden="1"/>
    </xf>
    <xf numFmtId="10" fontId="41" fillId="26" borderId="55" xfId="3" applyNumberFormat="1" applyFont="1" applyFill="1" applyBorder="1" applyAlignment="1" applyProtection="1">
      <alignment horizontal="center" vertical="center" wrapText="1"/>
      <protection hidden="1"/>
    </xf>
    <xf numFmtId="186" fontId="41" fillId="26" borderId="56" xfId="1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 applyAlignment="1" applyProtection="1">
      <alignment vertical="center"/>
      <protection hidden="1"/>
    </xf>
    <xf numFmtId="0" fontId="38" fillId="0" borderId="56" xfId="0" applyFont="1" applyFill="1" applyBorder="1" applyAlignment="1" applyProtection="1">
      <alignment vertical="center"/>
      <protection hidden="1"/>
    </xf>
    <xf numFmtId="0" fontId="40" fillId="25" borderId="55" xfId="0" applyFont="1" applyFill="1" applyBorder="1" applyAlignment="1" applyProtection="1">
      <alignment horizontal="center" vertical="center"/>
      <protection hidden="1"/>
    </xf>
    <xf numFmtId="187" fontId="40" fillId="25" borderId="56" xfId="1" applyNumberFormat="1" applyFont="1" applyFill="1" applyBorder="1" applyAlignment="1" applyProtection="1">
      <alignment horizontal="center" vertical="center" wrapText="1"/>
      <protection hidden="1"/>
    </xf>
    <xf numFmtId="0" fontId="39" fillId="0" borderId="56" xfId="0" applyFont="1" applyFill="1" applyBorder="1" applyAlignment="1" applyProtection="1">
      <alignment vertical="center" wrapText="1"/>
      <protection hidden="1"/>
    </xf>
    <xf numFmtId="0" fontId="41" fillId="25" borderId="55" xfId="0" applyFont="1" applyFill="1" applyBorder="1" applyAlignment="1" applyProtection="1">
      <alignment horizontal="center" vertical="center" wrapText="1"/>
      <protection hidden="1"/>
    </xf>
    <xf numFmtId="186" fontId="41" fillId="27" borderId="56" xfId="1" applyNumberFormat="1" applyFont="1" applyFill="1" applyBorder="1" applyAlignment="1" applyProtection="1">
      <alignment horizontal="center" vertical="center" wrapText="1"/>
      <protection hidden="1"/>
    </xf>
    <xf numFmtId="0" fontId="43" fillId="0" borderId="56" xfId="0" applyFont="1" applyFill="1" applyBorder="1" applyAlignment="1" applyProtection="1">
      <alignment vertical="center" wrapText="1"/>
      <protection hidden="1"/>
    </xf>
    <xf numFmtId="0" fontId="44" fillId="25" borderId="55" xfId="0" applyFont="1" applyFill="1" applyBorder="1" applyAlignment="1" applyProtection="1">
      <alignment horizontal="center" vertical="center" wrapText="1"/>
      <protection hidden="1"/>
    </xf>
    <xf numFmtId="186" fontId="44" fillId="0" borderId="56" xfId="1" applyNumberFormat="1" applyFont="1" applyFill="1" applyBorder="1" applyAlignment="1" applyProtection="1">
      <alignment horizontal="center" vertical="center" wrapText="1"/>
      <protection hidden="1"/>
    </xf>
    <xf numFmtId="0" fontId="38" fillId="0" borderId="56" xfId="0" applyFont="1" applyFill="1" applyBorder="1" applyAlignment="1" applyProtection="1">
      <alignment vertical="center" wrapText="1"/>
      <protection hidden="1"/>
    </xf>
    <xf numFmtId="0" fontId="40" fillId="25" borderId="55" xfId="0" applyFont="1" applyFill="1" applyBorder="1" applyAlignment="1" applyProtection="1">
      <alignment horizontal="center" vertical="center" wrapText="1"/>
      <protection hidden="1"/>
    </xf>
    <xf numFmtId="0" fontId="39" fillId="0" borderId="57" xfId="0" applyFont="1" applyFill="1" applyBorder="1" applyAlignment="1" applyProtection="1">
      <alignment vertical="center" wrapText="1"/>
      <protection hidden="1"/>
    </xf>
    <xf numFmtId="0" fontId="41" fillId="25" borderId="58" xfId="0" applyFont="1" applyFill="1" applyBorder="1" applyAlignment="1" applyProtection="1">
      <alignment horizontal="center" vertical="center" wrapText="1"/>
      <protection hidden="1"/>
    </xf>
    <xf numFmtId="188" fontId="41" fillId="27" borderId="57" xfId="1" applyNumberFormat="1" applyFont="1" applyFill="1" applyBorder="1" applyAlignment="1" applyProtection="1">
      <alignment vertical="center" wrapText="1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Fill="1" applyAlignment="1">
      <alignment horizontal="left" vertical="top" wrapText="1"/>
    </xf>
    <xf numFmtId="0" fontId="38" fillId="26" borderId="59" xfId="0" applyFont="1" applyFill="1" applyBorder="1" applyAlignment="1" applyProtection="1">
      <alignment horizontal="center" vertical="center" wrapText="1"/>
      <protection hidden="1"/>
    </xf>
    <xf numFmtId="0" fontId="39" fillId="26" borderId="60" xfId="0" applyFont="1" applyFill="1" applyBorder="1" applyAlignment="1" applyProtection="1">
      <alignment horizontal="center" vertical="center" wrapText="1"/>
      <protection hidden="1"/>
    </xf>
    <xf numFmtId="0" fontId="38" fillId="26" borderId="58" xfId="0" applyFont="1" applyFill="1" applyBorder="1" applyAlignment="1" applyProtection="1">
      <alignment horizontal="center" vertical="center" wrapText="1"/>
      <protection hidden="1"/>
    </xf>
    <xf numFmtId="188" fontId="39" fillId="26" borderId="57" xfId="0" applyNumberFormat="1" applyFont="1" applyFill="1" applyBorder="1" applyAlignment="1" applyProtection="1">
      <alignment horizontal="center" vertical="center" wrapText="1"/>
      <protection hidden="1"/>
    </xf>
    <xf numFmtId="0" fontId="41" fillId="25" borderId="61" xfId="6" applyFont="1" applyFill="1" applyBorder="1" applyAlignment="1" applyProtection="1">
      <alignment horizontal="center" vertical="center" wrapText="1"/>
      <protection hidden="1"/>
    </xf>
    <xf numFmtId="0" fontId="40" fillId="2" borderId="61" xfId="0" applyFont="1" applyFill="1" applyBorder="1" applyAlignment="1" applyProtection="1">
      <alignment horizontal="center" vertical="center"/>
      <protection hidden="1"/>
    </xf>
    <xf numFmtId="0" fontId="40" fillId="2" borderId="61" xfId="0" applyFont="1" applyFill="1" applyBorder="1" applyAlignment="1" applyProtection="1">
      <alignment horizontal="justify" vertical="center" wrapText="1"/>
      <protection hidden="1"/>
    </xf>
    <xf numFmtId="0" fontId="40" fillId="2" borderId="61" xfId="0" applyFont="1" applyFill="1" applyBorder="1" applyAlignment="1" applyProtection="1">
      <alignment vertical="center"/>
      <protection hidden="1"/>
    </xf>
    <xf numFmtId="0" fontId="40" fillId="2" borderId="61" xfId="0" applyFont="1" applyFill="1" applyBorder="1" applyAlignment="1" applyProtection="1">
      <alignment horizontal="left" vertical="center"/>
      <protection hidden="1"/>
    </xf>
    <xf numFmtId="0" fontId="41" fillId="2" borderId="61" xfId="0" applyFont="1" applyFill="1" applyBorder="1" applyAlignment="1" applyProtection="1">
      <alignment horizontal="justify" vertical="center" wrapText="1"/>
      <protection hidden="1"/>
    </xf>
    <xf numFmtId="0" fontId="39" fillId="0" borderId="0" xfId="0" applyFont="1" applyFill="1" applyAlignment="1" applyProtection="1">
      <alignment vertical="center"/>
      <protection hidden="1"/>
    </xf>
    <xf numFmtId="0" fontId="40" fillId="0" borderId="0" xfId="0" applyFont="1" applyFill="1" applyAlignment="1" applyProtection="1">
      <alignment horizontal="center" vertical="center" wrapText="1"/>
      <protection hidden="1"/>
    </xf>
    <xf numFmtId="0" fontId="41" fillId="0" borderId="0" xfId="0" applyFont="1" applyFill="1" applyAlignment="1" applyProtection="1">
      <alignment vertical="center" wrapText="1"/>
      <protection hidden="1"/>
    </xf>
    <xf numFmtId="0" fontId="46" fillId="2" borderId="0" xfId="0" applyFont="1" applyFill="1" applyAlignment="1">
      <alignment horizontal="center"/>
    </xf>
    <xf numFmtId="0" fontId="46" fillId="2" borderId="0" xfId="0" applyFont="1" applyFill="1"/>
    <xf numFmtId="0" fontId="42" fillId="2" borderId="3" xfId="0" applyFont="1" applyFill="1" applyBorder="1" applyAlignment="1">
      <alignment horizontal="center"/>
    </xf>
    <xf numFmtId="0" fontId="42" fillId="2" borderId="62" xfId="0" applyFont="1" applyFill="1" applyBorder="1" applyAlignment="1">
      <alignment horizontal="center"/>
    </xf>
    <xf numFmtId="0" fontId="42" fillId="2" borderId="0" xfId="0" applyFont="1" applyFill="1" applyAlignment="1">
      <alignment horizontal="center"/>
    </xf>
    <xf numFmtId="0" fontId="42" fillId="2" borderId="63" xfId="0" applyFont="1" applyFill="1" applyBorder="1" applyAlignment="1">
      <alignment horizontal="center"/>
    </xf>
    <xf numFmtId="0" fontId="42" fillId="2" borderId="3" xfId="0" applyFont="1" applyFill="1" applyBorder="1" applyAlignment="1">
      <alignment horizontal="left"/>
    </xf>
    <xf numFmtId="0" fontId="47" fillId="2" borderId="3" xfId="0" applyFont="1" applyFill="1" applyBorder="1" applyAlignment="1">
      <alignment horizontal="center" vertical="center"/>
    </xf>
    <xf numFmtId="0" fontId="46" fillId="2" borderId="3" xfId="0" applyFont="1" applyFill="1" applyBorder="1" applyAlignment="1">
      <alignment horizontal="center" vertical="center"/>
    </xf>
    <xf numFmtId="0" fontId="46" fillId="2" borderId="3" xfId="0" applyFont="1" applyFill="1" applyBorder="1" applyAlignment="1">
      <alignment horizontal="left" vertical="center" wrapText="1"/>
    </xf>
    <xf numFmtId="0" fontId="47" fillId="2" borderId="0" xfId="0" applyFont="1" applyFill="1" applyAlignment="1">
      <alignment horizontal="left"/>
    </xf>
    <xf numFmtId="2" fontId="46" fillId="2" borderId="0" xfId="0" applyNumberFormat="1" applyFont="1" applyFill="1" applyAlignment="1">
      <alignment horizontal="center"/>
    </xf>
    <xf numFmtId="0" fontId="46" fillId="2" borderId="3" xfId="0" applyFont="1" applyFill="1" applyBorder="1" applyAlignment="1">
      <alignment horizontal="center" vertical="center" wrapText="1"/>
    </xf>
    <xf numFmtId="58" fontId="46" fillId="2" borderId="3" xfId="0" applyNumberFormat="1" applyFont="1" applyFill="1" applyBorder="1" applyAlignment="1">
      <alignment horizontal="center" vertical="center" wrapText="1"/>
    </xf>
    <xf numFmtId="1" fontId="46" fillId="2" borderId="3" xfId="0" applyNumberFormat="1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left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left"/>
    </xf>
    <xf numFmtId="0" fontId="46" fillId="2" borderId="0" xfId="0" applyFont="1" applyFill="1" applyAlignment="1">
      <alignment horizontal="left" vertical="center" wrapText="1"/>
    </xf>
    <xf numFmtId="0" fontId="48" fillId="2" borderId="3" xfId="0" applyFont="1" applyFill="1" applyBorder="1" applyAlignment="1">
      <alignment horizontal="center" vertical="center"/>
    </xf>
    <xf numFmtId="0" fontId="48" fillId="2" borderId="4" xfId="0" applyFont="1" applyFill="1" applyBorder="1" applyAlignment="1">
      <alignment horizontal="left" vertical="center" wrapText="1"/>
    </xf>
    <xf numFmtId="0" fontId="48" fillId="2" borderId="6" xfId="0" applyFont="1" applyFill="1" applyBorder="1" applyAlignment="1">
      <alignment horizontal="left" vertical="center" wrapText="1"/>
    </xf>
    <xf numFmtId="176" fontId="48" fillId="2" borderId="3" xfId="1" applyFont="1" applyFill="1" applyBorder="1" applyAlignment="1">
      <alignment horizontal="center" vertical="center"/>
    </xf>
    <xf numFmtId="1" fontId="48" fillId="2" borderId="3" xfId="0" applyNumberFormat="1" applyFont="1" applyFill="1" applyBorder="1" applyAlignment="1">
      <alignment horizontal="center" vertical="center"/>
    </xf>
    <xf numFmtId="0" fontId="42" fillId="2" borderId="3" xfId="0" applyFont="1" applyFill="1" applyBorder="1" applyAlignment="1">
      <alignment horizontal="center" vertical="center"/>
    </xf>
    <xf numFmtId="0" fontId="46" fillId="2" borderId="3" xfId="0" applyFont="1" applyFill="1" applyBorder="1" applyAlignment="1">
      <alignment vertical="center" wrapText="1"/>
    </xf>
    <xf numFmtId="176" fontId="46" fillId="2" borderId="3" xfId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/>
    </xf>
    <xf numFmtId="0" fontId="47" fillId="2" borderId="3" xfId="0" applyFont="1" applyFill="1" applyBorder="1" applyAlignment="1">
      <alignment horizontal="left" vertical="center"/>
    </xf>
    <xf numFmtId="10" fontId="46" fillId="2" borderId="0" xfId="0" applyNumberFormat="1" applyFont="1" applyFill="1"/>
    <xf numFmtId="10" fontId="46" fillId="2" borderId="3" xfId="0" applyNumberFormat="1" applyFont="1" applyFill="1" applyBorder="1" applyAlignment="1">
      <alignment horizontal="center" vertical="center" wrapText="1"/>
    </xf>
    <xf numFmtId="10" fontId="47" fillId="2" borderId="3" xfId="0" applyNumberFormat="1" applyFont="1" applyFill="1" applyBorder="1" applyAlignment="1">
      <alignment horizontal="center" vertical="center" wrapText="1"/>
    </xf>
    <xf numFmtId="176" fontId="46" fillId="2" borderId="3" xfId="0" applyNumberFormat="1" applyFont="1" applyFill="1" applyBorder="1" applyAlignment="1">
      <alignment horizontal="center" vertical="center" wrapText="1"/>
    </xf>
    <xf numFmtId="0" fontId="49" fillId="2" borderId="0" xfId="0" applyFont="1" applyFill="1"/>
    <xf numFmtId="0" fontId="46" fillId="2" borderId="3" xfId="0" applyFont="1" applyFill="1" applyBorder="1" applyAlignment="1">
      <alignment horizontal="justify" vertical="center" wrapText="1"/>
    </xf>
    <xf numFmtId="10" fontId="46" fillId="15" borderId="3" xfId="0" applyNumberFormat="1" applyFont="1" applyFill="1" applyBorder="1" applyAlignment="1">
      <alignment horizontal="center" vertical="center" wrapText="1"/>
    </xf>
    <xf numFmtId="176" fontId="46" fillId="2" borderId="0" xfId="0" applyNumberFormat="1" applyFont="1" applyFill="1"/>
    <xf numFmtId="0" fontId="47" fillId="2" borderId="10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/>
    </xf>
    <xf numFmtId="0" fontId="50" fillId="2" borderId="0" xfId="0" applyFont="1" applyFill="1"/>
    <xf numFmtId="10" fontId="46" fillId="2" borderId="3" xfId="0" applyNumberFormat="1" applyFont="1" applyFill="1" applyBorder="1" applyAlignment="1">
      <alignment horizontal="center"/>
    </xf>
    <xf numFmtId="0" fontId="46" fillId="2" borderId="3" xfId="0" applyFont="1" applyFill="1" applyBorder="1"/>
    <xf numFmtId="189" fontId="46" fillId="2" borderId="3" xfId="1" applyNumberFormat="1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/>
    </xf>
    <xf numFmtId="0" fontId="47" fillId="2" borderId="5" xfId="0" applyFont="1" applyFill="1" applyBorder="1" applyAlignment="1">
      <alignment horizontal="center" vertical="center"/>
    </xf>
    <xf numFmtId="0" fontId="47" fillId="2" borderId="6" xfId="0" applyFont="1" applyFill="1" applyBorder="1" applyAlignment="1">
      <alignment horizontal="center" vertical="center"/>
    </xf>
    <xf numFmtId="176" fontId="46" fillId="2" borderId="3" xfId="1" applyFont="1" applyFill="1" applyBorder="1" applyAlignment="1">
      <alignment horizontal="center" vertical="top" wrapText="1"/>
    </xf>
    <xf numFmtId="4" fontId="46" fillId="2" borderId="0" xfId="0" applyNumberFormat="1" applyFont="1" applyFill="1"/>
    <xf numFmtId="176" fontId="49" fillId="2" borderId="0" xfId="0" applyNumberFormat="1" applyFont="1" applyFill="1"/>
    <xf numFmtId="0" fontId="46" fillId="2" borderId="3" xfId="0" applyFont="1" applyFill="1" applyBorder="1" applyAlignment="1">
      <alignment horizontal="center"/>
    </xf>
    <xf numFmtId="176" fontId="46" fillId="2" borderId="3" xfId="0" applyNumberFormat="1" applyFont="1" applyFill="1" applyBorder="1" applyAlignment="1">
      <alignment horizontal="center"/>
    </xf>
    <xf numFmtId="4" fontId="0" fillId="0" borderId="0" xfId="0" applyNumberFormat="1"/>
    <xf numFmtId="0" fontId="46" fillId="2" borderId="3" xfId="0" applyFont="1" applyFill="1" applyBorder="1" applyAlignment="1">
      <alignment horizontal="center" wrapText="1"/>
    </xf>
    <xf numFmtId="176" fontId="46" fillId="2" borderId="3" xfId="0" applyNumberFormat="1" applyFont="1" applyFill="1" applyBorder="1"/>
    <xf numFmtId="1" fontId="46" fillId="2" borderId="3" xfId="0" applyNumberFormat="1" applyFont="1" applyFill="1" applyBorder="1"/>
    <xf numFmtId="1" fontId="46" fillId="2" borderId="3" xfId="0" applyNumberFormat="1" applyFont="1" applyFill="1" applyBorder="1" applyAlignment="1">
      <alignment horizontal="center" vertical="center"/>
    </xf>
    <xf numFmtId="176" fontId="47" fillId="2" borderId="3" xfId="0" applyNumberFormat="1" applyFont="1" applyFill="1" applyBorder="1" applyAlignment="1">
      <alignment vertical="center"/>
    </xf>
    <xf numFmtId="0" fontId="46" fillId="2" borderId="4" xfId="0" applyFont="1" applyFill="1" applyBorder="1" applyAlignment="1">
      <alignment horizontal="center"/>
    </xf>
    <xf numFmtId="0" fontId="46" fillId="2" borderId="5" xfId="0" applyFont="1" applyFill="1" applyBorder="1" applyAlignment="1">
      <alignment horizontal="center"/>
    </xf>
    <xf numFmtId="0" fontId="46" fillId="2" borderId="6" xfId="0" applyFont="1" applyFill="1" applyBorder="1" applyAlignment="1">
      <alignment horizontal="center"/>
    </xf>
    <xf numFmtId="4" fontId="13" fillId="2" borderId="0" xfId="0" applyNumberFormat="1" applyFont="1" applyFill="1" applyAlignment="1">
      <alignment horizontal="right" vertical="center"/>
    </xf>
    <xf numFmtId="176" fontId="24" fillId="15" borderId="45" xfId="1" applyFont="1" applyFill="1" applyBorder="1" applyAlignment="1">
      <alignment horizontal="right" vertical="center" wrapText="1"/>
    </xf>
    <xf numFmtId="4" fontId="24" fillId="0" borderId="0" xfId="0" applyNumberFormat="1" applyFont="1"/>
    <xf numFmtId="0" fontId="24" fillId="0" borderId="0" xfId="0" applyFont="1" applyAlignment="1">
      <alignment horizont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58" fontId="48" fillId="2" borderId="3" xfId="0" applyNumberFormat="1" applyFont="1" applyFill="1" applyBorder="1" applyAlignment="1">
      <alignment horizontal="center" vertical="center"/>
    </xf>
    <xf numFmtId="10" fontId="46" fillId="2" borderId="3" xfId="3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center"/>
    </xf>
    <xf numFmtId="0" fontId="54" fillId="2" borderId="0" xfId="0" applyFont="1" applyFill="1"/>
    <xf numFmtId="0" fontId="55" fillId="2" borderId="0" xfId="0" applyFont="1" applyFill="1"/>
    <xf numFmtId="0" fontId="0" fillId="2" borderId="0" xfId="0" applyFill="1" applyAlignment="1">
      <alignment horizontal="left" vertical="justify" wrapText="1"/>
    </xf>
    <xf numFmtId="0" fontId="21" fillId="2" borderId="0" xfId="0" applyFont="1" applyFill="1" applyAlignment="1">
      <alignment vertical="center"/>
    </xf>
    <xf numFmtId="176" fontId="21" fillId="2" borderId="0" xfId="0" applyNumberFormat="1" applyFont="1" applyFill="1" applyAlignment="1">
      <alignment vertical="center"/>
    </xf>
    <xf numFmtId="0" fontId="56" fillId="28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57" fillId="2" borderId="3" xfId="0" applyFont="1" applyFill="1" applyBorder="1" applyAlignment="1">
      <alignment vertical="center" wrapText="1"/>
    </xf>
    <xf numFmtId="176" fontId="58" fillId="2" borderId="3" xfId="0" applyNumberFormat="1" applyFont="1" applyFill="1" applyBorder="1" applyAlignment="1">
      <alignment vertical="center" wrapText="1"/>
    </xf>
    <xf numFmtId="0" fontId="57" fillId="2" borderId="3" xfId="0" applyFont="1" applyFill="1" applyBorder="1" applyAlignment="1">
      <alignment horizontal="center" vertical="center" wrapText="1"/>
    </xf>
    <xf numFmtId="180" fontId="11" fillId="2" borderId="3" xfId="49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180" fontId="0" fillId="2" borderId="0" xfId="0" applyNumberFormat="1" applyFill="1" applyAlignment="1">
      <alignment horizontal="left" vertical="justify" wrapText="1"/>
    </xf>
    <xf numFmtId="0" fontId="13" fillId="29" borderId="4" xfId="0" applyFont="1" applyFill="1" applyBorder="1" applyAlignment="1">
      <alignment horizontal="center" vertical="center" wrapText="1"/>
    </xf>
    <xf numFmtId="0" fontId="13" fillId="29" borderId="5" xfId="0" applyFont="1" applyFill="1" applyBorder="1" applyAlignment="1">
      <alignment horizontal="center" vertical="center" wrapText="1"/>
    </xf>
    <xf numFmtId="0" fontId="13" fillId="29" borderId="6" xfId="0" applyFont="1" applyFill="1" applyBorder="1" applyAlignment="1">
      <alignment horizontal="center" vertical="center" wrapText="1"/>
    </xf>
    <xf numFmtId="180" fontId="13" fillId="29" borderId="3" xfId="49" applyFont="1" applyFill="1" applyBorder="1" applyAlignment="1">
      <alignment vertical="center" wrapText="1"/>
    </xf>
    <xf numFmtId="0" fontId="56" fillId="29" borderId="4" xfId="0" applyFont="1" applyFill="1" applyBorder="1" applyAlignment="1">
      <alignment vertical="center" wrapText="1"/>
    </xf>
    <xf numFmtId="0" fontId="56" fillId="29" borderId="5" xfId="0" applyFont="1" applyFill="1" applyBorder="1" applyAlignment="1">
      <alignment vertical="center" wrapText="1"/>
    </xf>
    <xf numFmtId="0" fontId="56" fillId="29" borderId="6" xfId="0" applyFont="1" applyFill="1" applyBorder="1" applyAlignment="1">
      <alignment vertical="center" wrapText="1"/>
    </xf>
    <xf numFmtId="4" fontId="59" fillId="15" borderId="0" xfId="0" applyNumberFormat="1" applyFont="1" applyFill="1" applyAlignment="1">
      <alignment horizontal="left" vertical="justify" wrapText="1"/>
    </xf>
    <xf numFmtId="0" fontId="5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0" fontId="21" fillId="2" borderId="0" xfId="0" applyNumberFormat="1" applyFont="1" applyFill="1" applyAlignment="1">
      <alignment vertical="center"/>
    </xf>
    <xf numFmtId="0" fontId="54" fillId="2" borderId="0" xfId="0" applyFont="1" applyFill="1" applyAlignment="1">
      <alignment horizontal="left"/>
    </xf>
    <xf numFmtId="180" fontId="54" fillId="2" borderId="0" xfId="0" applyNumberFormat="1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4" fontId="60" fillId="0" borderId="0" xfId="0" applyNumberFormat="1" applyFont="1"/>
    <xf numFmtId="4" fontId="61" fillId="0" borderId="0" xfId="0" applyNumberFormat="1" applyFont="1" applyAlignment="1">
      <alignment horizontal="right" vertical="center"/>
    </xf>
    <xf numFmtId="176" fontId="0" fillId="2" borderId="0" xfId="1" applyFont="1" applyFill="1"/>
    <xf numFmtId="4" fontId="62" fillId="0" borderId="0" xfId="0" applyNumberFormat="1" applyFont="1"/>
    <xf numFmtId="0" fontId="63" fillId="2" borderId="0" xfId="0" applyFont="1" applyFill="1"/>
    <xf numFmtId="0" fontId="15" fillId="2" borderId="0" xfId="0" applyFont="1" applyFill="1" applyAlignment="1">
      <alignment horizontal="center" vertical="center"/>
    </xf>
  </cellXfs>
  <cellStyles count="6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Moeda 2" xfId="49"/>
    <cellStyle name="Moeda 3" xfId="50"/>
    <cellStyle name="Normal 2" xfId="51"/>
    <cellStyle name="Vírgula 2" xfId="52"/>
    <cellStyle name="Vírgula 3" xfId="53"/>
    <cellStyle name="Vírgula 3 2" xfId="54"/>
    <cellStyle name="Vírgula 4" xfId="55"/>
    <cellStyle name="Vírgula 4 2" xfId="56"/>
    <cellStyle name="Vírgula 5" xfId="57"/>
    <cellStyle name="Vírgula 5 2" xfId="58"/>
    <cellStyle name="Vírgula 6" xfId="5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1.xml"/><Relationship Id="rId14" Type="http://schemas.openxmlformats.org/officeDocument/2006/relationships/customXml" Target="../customXml/item3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GUILHERME\M&#202;S%2013%20-%20AGOSTO\19\STJ%20-%20DF\PLANILH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ist."/>
      <sheetName val="GESTOR "/>
      <sheetName val="ORIENTAÇÕES"/>
      <sheetName val="Memorial"/>
      <sheetName val="Resumo"/>
      <sheetName val="Sob Demanda"/>
      <sheetName val="Ref. 2.1.2 e 2.1.3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arâmetros (não excluir)"/>
      <sheetName val="Notas Exp."/>
      <sheetName val="Det. - Mod. 2 e 5"/>
      <sheetName val="PisCofins"/>
      <sheetName val="SIMPLES"/>
      <sheetName val="Subst. Férias"/>
      <sheetName val="Conta Vinc."/>
    </sheetNames>
    <sheetDataSet>
      <sheetData sheetId="0" refreshError="1"/>
      <sheetData sheetId="1" refreshError="1"/>
      <sheetData sheetId="2" refreshError="1"/>
      <sheetData sheetId="3" refreshError="1">
        <row r="38">
          <cell r="F38" t="str">
            <v>NÃO</v>
          </cell>
        </row>
        <row r="38">
          <cell r="H38">
            <v>2025</v>
          </cell>
        </row>
        <row r="46">
          <cell r="D4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9">
          <cell r="D9">
            <v>0.0833333333333333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bdjur.stj.jus.br/jspui/bitstream/2011/148352/Int_14_2020_GDG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N21"/>
  <sheetViews>
    <sheetView tabSelected="1" zoomScale="160" zoomScaleNormal="160" zoomScaleSheetLayoutView="90" topLeftCell="B1" workbookViewId="0">
      <selection activeCell="G13" sqref="G13"/>
    </sheetView>
  </sheetViews>
  <sheetFormatPr defaultColWidth="9.17592592592593" defaultRowHeight="15.6"/>
  <cols>
    <col min="1" max="1" width="13.8148148148148" style="451" customWidth="1"/>
    <col min="2" max="2" width="26.4537037037037" style="451" customWidth="1"/>
    <col min="3" max="3" width="18.2685185185185" style="451" customWidth="1"/>
    <col min="4" max="4" width="15.5462962962963" style="451" customWidth="1"/>
    <col min="5" max="5" width="17.4537037037037" style="451" customWidth="1"/>
    <col min="6" max="6" width="19.5462962962963" style="451" customWidth="1"/>
    <col min="7" max="7" width="14.0277777777778" style="451" customWidth="1"/>
    <col min="8" max="8" width="7.87962962962963" style="451" customWidth="1"/>
    <col min="9" max="9" width="6.56481481481481" style="451" customWidth="1"/>
    <col min="10" max="10" width="7.97222222222222" style="451" customWidth="1"/>
    <col min="11" max="11" width="6.46296296296296" style="451" customWidth="1"/>
    <col min="12" max="12" width="8.48148148148148" style="451" customWidth="1"/>
    <col min="13" max="16384" width="9.17592592592593" style="451"/>
  </cols>
  <sheetData>
    <row r="3" spans="1:14">
      <c r="A3" s="452"/>
      <c r="B3" s="452"/>
      <c r="C3" s="452"/>
      <c r="D3" s="452"/>
      <c r="E3" s="452"/>
      <c r="F3" s="452"/>
      <c r="G3" s="453"/>
      <c r="H3" s="453"/>
      <c r="I3" s="453"/>
      <c r="J3" s="453"/>
      <c r="K3" s="453"/>
      <c r="L3" s="453"/>
      <c r="M3" s="453"/>
      <c r="N3" s="453"/>
    </row>
    <row r="4" ht="18" spans="1:14">
      <c r="A4" s="1"/>
      <c r="B4" s="1"/>
      <c r="C4" s="454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455"/>
      <c r="B5" s="455"/>
      <c r="C5" s="455"/>
      <c r="D5" s="455"/>
      <c r="E5" s="455"/>
      <c r="F5" s="455"/>
      <c r="G5" s="455"/>
      <c r="H5" s="455"/>
      <c r="I5" s="456"/>
      <c r="J5" s="456"/>
      <c r="K5" s="456"/>
      <c r="L5" s="457"/>
      <c r="M5" s="457"/>
      <c r="N5" s="456"/>
    </row>
    <row r="6" ht="15.75" customHeight="1" spans="1:14">
      <c r="A6" s="458" t="s">
        <v>1</v>
      </c>
      <c r="B6" s="458" t="s">
        <v>2</v>
      </c>
      <c r="C6" s="458" t="s">
        <v>3</v>
      </c>
      <c r="D6" s="458" t="s">
        <v>4</v>
      </c>
      <c r="E6" s="458" t="s">
        <v>5</v>
      </c>
      <c r="F6" s="458" t="s">
        <v>6</v>
      </c>
      <c r="G6" s="455"/>
      <c r="H6" s="455"/>
      <c r="I6" s="456"/>
      <c r="J6" s="456"/>
      <c r="K6" s="456"/>
      <c r="L6" s="457"/>
      <c r="M6" s="457"/>
      <c r="N6" s="456"/>
    </row>
    <row r="7" ht="21" customHeight="1" spans="1:14">
      <c r="A7" s="458"/>
      <c r="B7" s="458"/>
      <c r="C7" s="458"/>
      <c r="D7" s="458"/>
      <c r="E7" s="458"/>
      <c r="F7" s="458"/>
      <c r="G7" s="455"/>
      <c r="H7" s="455"/>
      <c r="I7" s="456"/>
      <c r="J7" s="456"/>
      <c r="K7" s="456"/>
      <c r="L7" s="457"/>
      <c r="M7" s="457"/>
      <c r="N7" s="456"/>
    </row>
    <row r="8" spans="1:14">
      <c r="A8" s="459">
        <v>1</v>
      </c>
      <c r="B8" s="460" t="s">
        <v>7</v>
      </c>
      <c r="C8" s="461">
        <f>'Apoio II'!D155</f>
        <v>7748.77091050557</v>
      </c>
      <c r="D8" s="462">
        <v>24</v>
      </c>
      <c r="E8" s="463">
        <f>C8*D8</f>
        <v>185970.501852134</v>
      </c>
      <c r="F8" s="463">
        <f>E8*12</f>
        <v>2231646.0222256</v>
      </c>
      <c r="G8" s="455"/>
      <c r="H8" s="455"/>
      <c r="I8" s="456"/>
      <c r="J8" s="456"/>
      <c r="K8" s="456"/>
      <c r="L8" s="457"/>
      <c r="M8" s="457"/>
      <c r="N8" s="456"/>
    </row>
    <row r="9" ht="2" customHeight="1" spans="1:14">
      <c r="A9" s="464"/>
      <c r="B9" s="465"/>
      <c r="C9" s="465"/>
      <c r="D9" s="465"/>
      <c r="E9" s="465"/>
      <c r="F9" s="466"/>
      <c r="G9" s="455"/>
      <c r="H9" s="467"/>
      <c r="I9" s="456"/>
      <c r="J9" s="456"/>
      <c r="K9" s="456"/>
      <c r="L9" s="457"/>
      <c r="M9" s="457"/>
      <c r="N9" s="456"/>
    </row>
    <row r="10" ht="31" customHeight="1" spans="1:14">
      <c r="A10" s="468" t="s">
        <v>8</v>
      </c>
      <c r="B10" s="469"/>
      <c r="C10" s="469"/>
      <c r="D10" s="469"/>
      <c r="E10" s="470"/>
      <c r="F10" s="471">
        <f>SUM(E8:E9)</f>
        <v>185970.501852134</v>
      </c>
      <c r="G10" s="472" t="s">
        <v>9</v>
      </c>
      <c r="H10" s="473"/>
      <c r="I10" s="473"/>
      <c r="J10" s="473"/>
      <c r="K10" s="474"/>
      <c r="L10" s="457"/>
      <c r="M10" s="457"/>
      <c r="N10" s="456"/>
    </row>
    <row r="11" ht="15.75" customHeight="1" spans="1:14">
      <c r="A11" s="468" t="s">
        <v>10</v>
      </c>
      <c r="B11" s="469"/>
      <c r="C11" s="469"/>
      <c r="D11" s="469"/>
      <c r="E11" s="470"/>
      <c r="F11" s="471">
        <f>F10*12-0.07</f>
        <v>2231645.9522256</v>
      </c>
      <c r="G11" s="475">
        <f>F11/24</f>
        <v>92985.2480094002</v>
      </c>
      <c r="H11" s="455"/>
      <c r="I11" s="456"/>
      <c r="J11" s="456"/>
      <c r="K11" s="456"/>
      <c r="L11" s="457"/>
      <c r="M11" s="457"/>
      <c r="N11" s="456"/>
    </row>
    <row r="12" spans="1:14">
      <c r="A12" s="455"/>
      <c r="B12" s="455"/>
      <c r="C12" s="455"/>
      <c r="D12" s="455"/>
      <c r="E12" s="455"/>
      <c r="F12" s="455"/>
      <c r="G12" s="455"/>
      <c r="H12" s="455"/>
      <c r="I12" s="456"/>
      <c r="J12" s="456"/>
      <c r="K12" s="456"/>
      <c r="L12" s="457"/>
      <c r="M12" s="457"/>
      <c r="N12" s="456"/>
    </row>
    <row r="13" spans="1:14">
      <c r="A13" s="455"/>
      <c r="B13" s="455"/>
      <c r="C13" s="455"/>
      <c r="D13" s="455"/>
      <c r="E13" s="455"/>
      <c r="F13" s="455"/>
      <c r="G13" s="455"/>
      <c r="H13" s="455"/>
      <c r="I13" s="456"/>
      <c r="J13" s="456"/>
      <c r="K13" s="456"/>
      <c r="L13" s="457"/>
      <c r="M13" s="457"/>
      <c r="N13" s="456"/>
    </row>
    <row r="14" spans="1:14">
      <c r="A14" s="453"/>
      <c r="C14" s="476"/>
      <c r="D14" s="477"/>
      <c r="E14" s="477"/>
      <c r="F14" s="477"/>
      <c r="G14" s="477"/>
      <c r="H14" s="477"/>
      <c r="I14" s="456"/>
      <c r="J14" s="456"/>
      <c r="K14" s="478"/>
      <c r="L14" s="456"/>
      <c r="M14" s="456"/>
      <c r="N14" s="456"/>
    </row>
    <row r="15" spans="1:14">
      <c r="A15" s="479"/>
      <c r="B15" s="479"/>
      <c r="C15" s="480"/>
      <c r="D15" s="481"/>
      <c r="E15" s="481"/>
      <c r="F15" s="481"/>
      <c r="G15" s="477"/>
      <c r="H15" s="477"/>
      <c r="I15" s="456"/>
      <c r="J15" s="456"/>
      <c r="K15" s="478"/>
      <c r="L15" s="456"/>
      <c r="M15" s="456"/>
      <c r="N15" s="456"/>
    </row>
    <row r="17" spans="1:7">
      <c r="F17" s="482"/>
    </row>
    <row r="18" ht="11.25" customHeight="1" spans="1:7">
      <c r="A18" s="1"/>
      <c r="B18" s="1"/>
      <c r="C18" s="1"/>
      <c r="D18" s="1"/>
      <c r="E18" s="1"/>
      <c r="F18" s="483"/>
      <c r="G18" s="484"/>
    </row>
    <row r="19" spans="1:7">
      <c r="A19" s="1"/>
      <c r="B19" s="1"/>
      <c r="C19" s="1"/>
      <c r="D19" s="1"/>
      <c r="E19" s="1"/>
      <c r="F19" s="485"/>
      <c r="G19" s="484"/>
    </row>
    <row r="20" spans="1:7">
      <c r="A20" s="486"/>
      <c r="B20" s="487"/>
    </row>
    <row r="21" spans="1:7">
      <c r="F21" s="442"/>
    </row>
  </sheetData>
  <mergeCells count="13">
    <mergeCell ref="A3:F3"/>
    <mergeCell ref="A9:F9"/>
    <mergeCell ref="A10:E10"/>
    <mergeCell ref="G10:K10"/>
    <mergeCell ref="A11:E11"/>
    <mergeCell ref="A15:B15"/>
    <mergeCell ref="D15:F15"/>
    <mergeCell ref="A6:A7"/>
    <mergeCell ref="B6:B7"/>
    <mergeCell ref="C6:C7"/>
    <mergeCell ref="D6:D7"/>
    <mergeCell ref="E6:E7"/>
    <mergeCell ref="F6:F7"/>
  </mergeCells>
  <conditionalFormatting sqref="G10">
    <cfRule type="duplicateValues" dxfId="0" priority="1"/>
  </conditionalFormatting>
  <conditionalFormatting sqref="A6:A7">
    <cfRule type="duplicateValues" dxfId="0" priority="12"/>
  </conditionalFormatting>
  <conditionalFormatting sqref="A10:A11;B6:B7;B8:C8">
    <cfRule type="duplicateValues" dxfId="0" priority="16"/>
  </conditionalFormatting>
  <pageMargins left="0.511811023622047" right="0.511811023622047" top="1.25" bottom="0.71" header="0.21" footer="0.17"/>
  <pageSetup paperSize="9" scale="69" fitToHeight="0" orientation="portrait"/>
  <headerFooter>
    <oddHeader>&amp;R&amp;G</oddHeader>
    <oddFooter>&amp;L&amp;G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4"/>
  <sheetViews>
    <sheetView showGridLines="0" view="pageBreakPreview" zoomScaleNormal="80" topLeftCell="B13" workbookViewId="0">
      <selection activeCell="D32" sqref="D32"/>
    </sheetView>
  </sheetViews>
  <sheetFormatPr defaultColWidth="9.17592592592593" defaultRowHeight="11.4"/>
  <cols>
    <col min="1" max="1" width="9.5462962962963" style="379" customWidth="1"/>
    <col min="2" max="2" width="32.5462962962963" style="380" customWidth="1"/>
    <col min="3" max="3" width="34.7222222222222" style="380" customWidth="1"/>
    <col min="4" max="4" width="23" style="379" customWidth="1"/>
    <col min="5" max="5" width="11.2685185185185" style="380" customWidth="1"/>
    <col min="6" max="6" width="10.7222222222222" style="380" customWidth="1"/>
    <col min="7" max="7" width="13.8148148148148" style="380" customWidth="1"/>
    <col min="8" max="8" width="9.4537037037037" style="380" customWidth="1"/>
    <col min="9" max="9" width="9.17592592592593" style="380" customWidth="1"/>
    <col min="10" max="16384" width="9.17592592592593" style="380"/>
  </cols>
  <sheetData>
    <row r="1" ht="39.75" customHeight="1" spans="1:5">
      <c r="A1" s="381" t="s">
        <v>11</v>
      </c>
      <c r="B1" s="381"/>
      <c r="C1" s="381"/>
      <c r="D1" s="381"/>
      <c r="E1" s="381"/>
    </row>
    <row r="2" ht="12" spans="1:5">
      <c r="A2" s="382"/>
      <c r="B2" s="383"/>
      <c r="C2" s="383"/>
      <c r="D2" s="383"/>
      <c r="E2" s="384"/>
    </row>
    <row r="3" ht="12" spans="1:5">
      <c r="A3" s="385" t="s">
        <v>12</v>
      </c>
      <c r="B3" s="385"/>
      <c r="C3" s="385"/>
      <c r="D3" s="385"/>
      <c r="E3" s="385"/>
    </row>
    <row r="4" ht="12" spans="1:5">
      <c r="A4" s="385" t="s">
        <v>13</v>
      </c>
      <c r="B4" s="385"/>
      <c r="C4" s="385"/>
      <c r="D4" s="385"/>
      <c r="E4" s="385"/>
    </row>
    <row r="6" ht="12" spans="1:5">
      <c r="A6" s="386" t="s">
        <v>14</v>
      </c>
      <c r="B6" s="386" t="s">
        <v>15</v>
      </c>
      <c r="C6" s="386"/>
      <c r="D6" s="386"/>
      <c r="E6" s="386"/>
    </row>
    <row r="7" ht="24" customHeight="1" spans="1:5">
      <c r="A7" s="387">
        <v>1</v>
      </c>
      <c r="B7" s="388" t="e">
        <f>RESUMO!#REF!</f>
        <v>#REF!</v>
      </c>
      <c r="C7" s="388"/>
      <c r="D7" s="388"/>
      <c r="E7" s="388"/>
    </row>
    <row r="8" ht="16.5" customHeight="1"/>
    <row r="9" ht="12" spans="1:5">
      <c r="A9" s="389" t="s">
        <v>16</v>
      </c>
      <c r="B9" s="389"/>
      <c r="C9" s="389"/>
      <c r="D9" s="389"/>
      <c r="E9" s="389"/>
    </row>
    <row r="10" spans="1:5">
      <c r="D10" s="390"/>
    </row>
    <row r="11" spans="1:5">
      <c r="A11" s="391" t="s">
        <v>17</v>
      </c>
      <c r="B11" s="388" t="s">
        <v>18</v>
      </c>
      <c r="C11" s="388"/>
      <c r="D11" s="392">
        <v>44365</v>
      </c>
    </row>
    <row r="12" spans="1:5">
      <c r="A12" s="391" t="s">
        <v>19</v>
      </c>
      <c r="B12" s="388" t="s">
        <v>20</v>
      </c>
      <c r="C12" s="388"/>
      <c r="D12" s="393" t="s">
        <v>21</v>
      </c>
    </row>
    <row r="13" spans="1:5">
      <c r="A13" s="391" t="s">
        <v>22</v>
      </c>
      <c r="B13" s="388" t="s">
        <v>23</v>
      </c>
      <c r="C13" s="388"/>
      <c r="D13" s="393">
        <v>2021</v>
      </c>
    </row>
    <row r="14" spans="1:5">
      <c r="A14" s="391" t="s">
        <v>24</v>
      </c>
      <c r="B14" s="388" t="s">
        <v>25</v>
      </c>
      <c r="C14" s="388"/>
      <c r="D14" s="393">
        <v>12</v>
      </c>
    </row>
    <row r="15" ht="16.5" customHeight="1"/>
    <row r="16" ht="16.5" customHeight="1" spans="1:5">
      <c r="A16" s="389" t="s">
        <v>26</v>
      </c>
      <c r="B16" s="389"/>
      <c r="C16" s="389"/>
      <c r="D16" s="389"/>
      <c r="E16" s="389"/>
    </row>
    <row r="17" ht="16.5" customHeight="1"/>
    <row r="18" ht="42" customHeight="1" spans="1:5">
      <c r="A18" s="394" t="s">
        <v>27</v>
      </c>
      <c r="B18" s="395" t="s">
        <v>28</v>
      </c>
      <c r="C18" s="395"/>
      <c r="D18" s="394" t="s">
        <v>29</v>
      </c>
    </row>
    <row r="19" spans="1:5">
      <c r="A19" s="391" t="s">
        <v>15</v>
      </c>
      <c r="B19" s="396">
        <v>1</v>
      </c>
      <c r="C19" s="397"/>
      <c r="D19" s="393" t="e">
        <f>RESUMO!#REF!</f>
        <v>#REF!</v>
      </c>
    </row>
    <row r="20" ht="24" customHeight="1" spans="1:5">
      <c r="A20" s="396" t="e">
        <f>B7</f>
        <v>#REF!</v>
      </c>
      <c r="B20" s="398"/>
      <c r="C20" s="398"/>
      <c r="D20" s="397"/>
    </row>
    <row r="22" ht="16.5" customHeight="1" spans="1:5">
      <c r="A22" s="389" t="s">
        <v>30</v>
      </c>
      <c r="B22" s="389"/>
      <c r="C22" s="389"/>
      <c r="D22" s="389"/>
      <c r="E22" s="389"/>
    </row>
    <row r="24" ht="12" spans="1:5">
      <c r="A24" s="389" t="s">
        <v>31</v>
      </c>
      <c r="B24" s="389"/>
      <c r="C24" s="389"/>
      <c r="D24" s="389"/>
      <c r="E24" s="389"/>
    </row>
    <row r="26" spans="1:5">
      <c r="A26" s="399" t="s">
        <v>32</v>
      </c>
      <c r="B26" s="399"/>
      <c r="C26" s="399"/>
      <c r="D26" s="399"/>
      <c r="E26" s="399"/>
    </row>
    <row r="27" spans="1:5">
      <c r="A27" s="400" t="s">
        <v>33</v>
      </c>
      <c r="B27" s="400"/>
      <c r="C27" s="400"/>
      <c r="D27" s="400"/>
      <c r="E27" s="400"/>
    </row>
    <row r="28" spans="1:5">
      <c r="A28" s="401">
        <v>1</v>
      </c>
      <c r="B28" s="402" t="s">
        <v>34</v>
      </c>
      <c r="C28" s="403"/>
      <c r="D28" s="401" t="e">
        <f>A20</f>
        <v>#REF!</v>
      </c>
    </row>
    <row r="29" spans="1:5">
      <c r="A29" s="401">
        <v>2</v>
      </c>
      <c r="B29" s="402" t="s">
        <v>35</v>
      </c>
      <c r="C29" s="403"/>
      <c r="D29" s="401"/>
    </row>
    <row r="30" spans="1:5">
      <c r="A30" s="401">
        <v>3</v>
      </c>
      <c r="B30" s="402" t="s">
        <v>36</v>
      </c>
      <c r="C30" s="403"/>
      <c r="D30" s="404">
        <v>5808.038</v>
      </c>
    </row>
    <row r="31" spans="1:5">
      <c r="A31" s="401">
        <v>4</v>
      </c>
      <c r="B31" s="402" t="s">
        <v>37</v>
      </c>
      <c r="C31" s="403"/>
      <c r="D31" s="401" t="e">
        <f>D28</f>
        <v>#REF!</v>
      </c>
    </row>
    <row r="32" spans="1:5">
      <c r="A32" s="401">
        <v>5</v>
      </c>
      <c r="B32" s="402" t="s">
        <v>38</v>
      </c>
      <c r="C32" s="403"/>
      <c r="D32" s="449">
        <v>44197</v>
      </c>
    </row>
    <row r="34" ht="12" spans="1:7">
      <c r="A34" s="406" t="s">
        <v>39</v>
      </c>
      <c r="B34" s="406"/>
      <c r="C34" s="406"/>
      <c r="D34" s="406"/>
      <c r="E34" s="406"/>
    </row>
    <row r="36" ht="12" spans="1:7">
      <c r="A36" s="394">
        <v>1</v>
      </c>
      <c r="B36" s="395" t="s">
        <v>40</v>
      </c>
      <c r="C36" s="395"/>
      <c r="D36" s="394" t="s">
        <v>41</v>
      </c>
    </row>
    <row r="37" ht="16.5" customHeight="1" spans="1:7">
      <c r="A37" s="391" t="s">
        <v>17</v>
      </c>
      <c r="B37" s="407" t="s">
        <v>42</v>
      </c>
      <c r="C37" s="407"/>
      <c r="D37" s="408">
        <f>D30</f>
        <v>5808.038</v>
      </c>
    </row>
    <row r="38" ht="16.5" customHeight="1" spans="1:7">
      <c r="A38" s="391" t="s">
        <v>19</v>
      </c>
      <c r="B38" s="407" t="s">
        <v>43</v>
      </c>
      <c r="C38" s="407"/>
      <c r="D38" s="408"/>
    </row>
    <row r="39" ht="16.5" customHeight="1" spans="1:7">
      <c r="A39" s="391" t="s">
        <v>22</v>
      </c>
      <c r="B39" s="407" t="s">
        <v>44</v>
      </c>
      <c r="C39" s="407"/>
      <c r="D39" s="408"/>
    </row>
    <row r="40" spans="1:7">
      <c r="A40" s="391" t="s">
        <v>24</v>
      </c>
      <c r="B40" s="407" t="s">
        <v>45</v>
      </c>
      <c r="C40" s="407"/>
      <c r="D40" s="408"/>
    </row>
    <row r="41" spans="1:7">
      <c r="A41" s="391" t="s">
        <v>46</v>
      </c>
      <c r="B41" s="407" t="s">
        <v>47</v>
      </c>
      <c r="C41" s="407"/>
      <c r="D41" s="408"/>
    </row>
    <row r="42" spans="1:7">
      <c r="A42" s="391" t="s">
        <v>48</v>
      </c>
      <c r="B42" s="407" t="s">
        <v>49</v>
      </c>
      <c r="C42" s="407"/>
      <c r="D42" s="408">
        <v>0</v>
      </c>
    </row>
    <row r="43" ht="16.5" customHeight="1" spans="1:7">
      <c r="A43" s="394" t="s">
        <v>50</v>
      </c>
      <c r="B43" s="394"/>
      <c r="C43" s="394"/>
      <c r="D43" s="408">
        <f>SUM(D37:D42)</f>
        <v>5808.038</v>
      </c>
    </row>
    <row r="45" ht="12" spans="1:7">
      <c r="A45" s="409" t="s">
        <v>51</v>
      </c>
      <c r="B45" s="409"/>
      <c r="C45" s="409"/>
      <c r="D45" s="409"/>
      <c r="E45" s="409"/>
    </row>
    <row r="46" ht="15.75" customHeight="1" spans="1:7">
      <c r="A46" s="410" t="s">
        <v>52</v>
      </c>
      <c r="B46" s="410"/>
      <c r="C46" s="410"/>
      <c r="D46" s="410"/>
      <c r="E46" s="410"/>
      <c r="G46" s="411"/>
    </row>
    <row r="47" ht="12" spans="1:7">
      <c r="A47" s="394" t="s">
        <v>53</v>
      </c>
      <c r="B47" s="395" t="s">
        <v>54</v>
      </c>
      <c r="C47" s="395"/>
      <c r="D47" s="394" t="s">
        <v>55</v>
      </c>
      <c r="E47" s="394" t="s">
        <v>41</v>
      </c>
    </row>
    <row r="48" ht="16.5" customHeight="1" spans="1:7">
      <c r="A48" s="391" t="s">
        <v>17</v>
      </c>
      <c r="B48" s="388" t="s">
        <v>56</v>
      </c>
      <c r="C48" s="388"/>
      <c r="D48" s="412">
        <v>0.0833</v>
      </c>
      <c r="E48" s="408">
        <f>D43*D48</f>
        <v>483.8095654</v>
      </c>
    </row>
    <row r="49" spans="1:13">
      <c r="A49" s="391" t="s">
        <v>19</v>
      </c>
      <c r="B49" s="388" t="s">
        <v>57</v>
      </c>
      <c r="C49" s="388"/>
      <c r="D49" s="412">
        <v>0.121</v>
      </c>
      <c r="E49" s="408">
        <f>D43*D49</f>
        <v>702.772598</v>
      </c>
    </row>
    <row r="50" ht="16.5" customHeight="1" spans="1:13">
      <c r="A50" s="394" t="s">
        <v>50</v>
      </c>
      <c r="B50" s="394"/>
      <c r="C50" s="394"/>
      <c r="D50" s="413">
        <f>D48+D49</f>
        <v>0.2043</v>
      </c>
      <c r="E50" s="408">
        <f>SUM(E48:E49)</f>
        <v>1186.5821634</v>
      </c>
    </row>
    <row r="52" ht="32.25" customHeight="1" spans="1:13">
      <c r="A52" s="394" t="s">
        <v>58</v>
      </c>
      <c r="B52" s="394"/>
      <c r="C52" s="394"/>
      <c r="D52" s="394"/>
      <c r="E52" s="394"/>
    </row>
    <row r="53" ht="12" spans="1:13">
      <c r="A53" s="394" t="s">
        <v>59</v>
      </c>
      <c r="B53" s="395" t="s">
        <v>60</v>
      </c>
      <c r="C53" s="395"/>
      <c r="D53" s="394" t="s">
        <v>55</v>
      </c>
      <c r="E53" s="394" t="s">
        <v>41</v>
      </c>
    </row>
    <row r="54" ht="16.5" customHeight="1" spans="1:13">
      <c r="A54" s="391" t="s">
        <v>17</v>
      </c>
      <c r="B54" s="388" t="s">
        <v>61</v>
      </c>
      <c r="C54" s="388"/>
      <c r="D54" s="412">
        <v>0.2</v>
      </c>
      <c r="E54" s="414">
        <f t="shared" ref="E54:E61" si="0">SUM(D$43+E$50)*D54</f>
        <v>1398.92403268</v>
      </c>
      <c r="F54" s="415"/>
      <c r="G54" s="415"/>
      <c r="H54" s="415"/>
      <c r="I54" s="415"/>
      <c r="J54" s="415"/>
      <c r="K54" s="415"/>
      <c r="L54" s="415"/>
      <c r="M54" s="415"/>
    </row>
    <row r="55" spans="1:13">
      <c r="A55" s="391" t="s">
        <v>19</v>
      </c>
      <c r="B55" s="388" t="s">
        <v>62</v>
      </c>
      <c r="C55" s="388"/>
      <c r="D55" s="412">
        <v>0.025</v>
      </c>
      <c r="E55" s="414">
        <f t="shared" si="0"/>
        <v>174.865504085</v>
      </c>
      <c r="F55" s="415"/>
      <c r="G55" s="415"/>
      <c r="H55" s="415"/>
      <c r="I55" s="415"/>
      <c r="J55" s="415"/>
      <c r="K55" s="415"/>
      <c r="L55" s="415"/>
      <c r="M55" s="415"/>
    </row>
    <row r="56" spans="1:13">
      <c r="A56" s="391" t="s">
        <v>22</v>
      </c>
      <c r="B56" s="388" t="s">
        <v>63</v>
      </c>
      <c r="C56" s="388"/>
      <c r="D56" s="412">
        <v>0.03</v>
      </c>
      <c r="E56" s="414">
        <f t="shared" si="0"/>
        <v>209.838604902</v>
      </c>
      <c r="F56" s="415"/>
      <c r="G56" s="415"/>
      <c r="H56" s="415"/>
      <c r="I56" s="415"/>
      <c r="J56" s="415"/>
      <c r="K56" s="415"/>
      <c r="L56" s="415"/>
      <c r="M56" s="415"/>
    </row>
    <row r="57" spans="1:13">
      <c r="A57" s="391" t="s">
        <v>24</v>
      </c>
      <c r="B57" s="388" t="s">
        <v>64</v>
      </c>
      <c r="C57" s="388"/>
      <c r="D57" s="412">
        <v>0.015</v>
      </c>
      <c r="E57" s="414">
        <f t="shared" si="0"/>
        <v>104.919302451</v>
      </c>
    </row>
    <row r="58" spans="1:13">
      <c r="A58" s="391" t="s">
        <v>46</v>
      </c>
      <c r="B58" s="388" t="s">
        <v>65</v>
      </c>
      <c r="C58" s="388"/>
      <c r="D58" s="412">
        <v>0.01</v>
      </c>
      <c r="E58" s="414">
        <f t="shared" si="0"/>
        <v>69.946201634</v>
      </c>
    </row>
    <row r="59" spans="1:13">
      <c r="A59" s="391" t="s">
        <v>66</v>
      </c>
      <c r="B59" s="388" t="s">
        <v>67</v>
      </c>
      <c r="C59" s="388"/>
      <c r="D59" s="412">
        <v>0.006</v>
      </c>
      <c r="E59" s="414">
        <f t="shared" si="0"/>
        <v>41.9677209804</v>
      </c>
    </row>
    <row r="60" spans="1:13">
      <c r="A60" s="391" t="s">
        <v>48</v>
      </c>
      <c r="B60" s="388" t="s">
        <v>68</v>
      </c>
      <c r="C60" s="388"/>
      <c r="D60" s="412">
        <v>0.002</v>
      </c>
      <c r="E60" s="414">
        <f t="shared" si="0"/>
        <v>13.9892403268</v>
      </c>
    </row>
    <row r="61" spans="1:13">
      <c r="A61" s="391" t="s">
        <v>69</v>
      </c>
      <c r="B61" s="388" t="s">
        <v>70</v>
      </c>
      <c r="C61" s="388"/>
      <c r="D61" s="412">
        <v>0.08</v>
      </c>
      <c r="E61" s="414">
        <f t="shared" si="0"/>
        <v>559.569613072</v>
      </c>
    </row>
    <row r="62" ht="16.5" customHeight="1" spans="1:13">
      <c r="A62" s="394" t="s">
        <v>71</v>
      </c>
      <c r="B62" s="394"/>
      <c r="C62" s="394"/>
      <c r="D62" s="413">
        <f>SUM(D54:D61)</f>
        <v>0.368</v>
      </c>
      <c r="E62" s="414">
        <f>SUM(E54:E61)</f>
        <v>2574.0202201312</v>
      </c>
    </row>
    <row r="64" ht="12" spans="1:13">
      <c r="A64" s="386" t="s">
        <v>72</v>
      </c>
      <c r="B64" s="386"/>
      <c r="C64" s="386"/>
      <c r="D64" s="386"/>
      <c r="E64" s="386"/>
    </row>
    <row r="65" ht="12" spans="1:5">
      <c r="A65" s="394" t="s">
        <v>73</v>
      </c>
      <c r="B65" s="395" t="s">
        <v>74</v>
      </c>
      <c r="C65" s="395"/>
      <c r="D65" s="394" t="s">
        <v>41</v>
      </c>
    </row>
    <row r="66" ht="16.5" customHeight="1" spans="1:5">
      <c r="A66" s="391" t="s">
        <v>17</v>
      </c>
      <c r="B66" s="388" t="s">
        <v>75</v>
      </c>
      <c r="C66" s="388"/>
      <c r="D66" s="408"/>
    </row>
    <row r="67" ht="16.5" customHeight="1" spans="1:5">
      <c r="A67" s="391" t="s">
        <v>19</v>
      </c>
      <c r="B67" s="388" t="s">
        <v>76</v>
      </c>
      <c r="C67" s="388"/>
      <c r="D67" s="408">
        <f>(22*21)</f>
        <v>462</v>
      </c>
      <c r="E67" s="418"/>
    </row>
    <row r="68" spans="1:5">
      <c r="A68" s="391" t="s">
        <v>22</v>
      </c>
      <c r="B68" s="388" t="s">
        <v>77</v>
      </c>
      <c r="C68" s="388"/>
      <c r="D68" s="408">
        <v>7</v>
      </c>
      <c r="E68" s="418"/>
    </row>
    <row r="69" spans="1:5">
      <c r="A69" s="391" t="s">
        <v>24</v>
      </c>
      <c r="B69" s="388" t="s">
        <v>78</v>
      </c>
      <c r="C69" s="388"/>
      <c r="D69" s="408">
        <v>80</v>
      </c>
    </row>
    <row r="70" spans="1:5">
      <c r="A70" s="391" t="s">
        <v>46</v>
      </c>
      <c r="B70" s="388" t="s">
        <v>79</v>
      </c>
      <c r="C70" s="388"/>
      <c r="D70" s="408">
        <v>36.95</v>
      </c>
    </row>
    <row r="71" ht="16.5" customHeight="1" spans="1:5">
      <c r="A71" s="394" t="s">
        <v>71</v>
      </c>
      <c r="B71" s="394"/>
      <c r="C71" s="394"/>
      <c r="D71" s="408">
        <f>SUM(D66:D70)</f>
        <v>585.95</v>
      </c>
    </row>
    <row r="73" ht="12" spans="1:5">
      <c r="A73" s="419" t="s">
        <v>80</v>
      </c>
      <c r="B73" s="419"/>
      <c r="C73" s="419"/>
      <c r="D73" s="419"/>
      <c r="E73" s="394"/>
    </row>
    <row r="74" ht="12" spans="1:5">
      <c r="A74" s="394">
        <v>2</v>
      </c>
      <c r="B74" s="395" t="s">
        <v>81</v>
      </c>
      <c r="C74" s="395"/>
      <c r="D74" s="394" t="s">
        <v>41</v>
      </c>
    </row>
    <row r="75" spans="1:5">
      <c r="A75" s="391" t="s">
        <v>53</v>
      </c>
      <c r="B75" s="388" t="s">
        <v>54</v>
      </c>
      <c r="C75" s="388"/>
      <c r="D75" s="414">
        <f>E50</f>
        <v>1186.5821634</v>
      </c>
    </row>
    <row r="76" spans="1:5">
      <c r="A76" s="391" t="s">
        <v>59</v>
      </c>
      <c r="B76" s="388" t="s">
        <v>60</v>
      </c>
      <c r="C76" s="388"/>
      <c r="D76" s="414">
        <f>E62</f>
        <v>2574.0202201312</v>
      </c>
    </row>
    <row r="77" ht="16.5" customHeight="1" spans="1:5">
      <c r="A77" s="391" t="s">
        <v>73</v>
      </c>
      <c r="B77" s="388" t="s">
        <v>74</v>
      </c>
      <c r="C77" s="388"/>
      <c r="D77" s="414">
        <f>D71</f>
        <v>585.95</v>
      </c>
    </row>
    <row r="78" ht="16.5" customHeight="1" spans="1:5">
      <c r="A78" s="394" t="s">
        <v>50</v>
      </c>
      <c r="B78" s="394"/>
      <c r="C78" s="394"/>
      <c r="D78" s="414">
        <f>SUM(D75:D77)</f>
        <v>4346.5523835312</v>
      </c>
    </row>
    <row r="79" spans="1:5">
      <c r="A79" s="420"/>
    </row>
    <row r="80" ht="12" spans="1:5">
      <c r="A80" s="386" t="s">
        <v>82</v>
      </c>
      <c r="B80" s="386"/>
      <c r="C80" s="386"/>
      <c r="D80" s="386"/>
      <c r="E80" s="386"/>
    </row>
    <row r="81" ht="12" spans="1:12">
      <c r="A81" s="394">
        <v>3</v>
      </c>
      <c r="B81" s="395" t="s">
        <v>83</v>
      </c>
      <c r="C81" s="395"/>
      <c r="D81" s="394" t="s">
        <v>55</v>
      </c>
      <c r="E81" s="394" t="s">
        <v>41</v>
      </c>
      <c r="F81" s="380" t="s">
        <v>84</v>
      </c>
    </row>
    <row r="82" spans="1:12">
      <c r="A82" s="391" t="s">
        <v>17</v>
      </c>
      <c r="B82" s="388" t="s">
        <v>85</v>
      </c>
      <c r="C82" s="388"/>
      <c r="D82" s="412">
        <f>0.05*(1/12)</f>
        <v>0.00416666666666667</v>
      </c>
      <c r="E82" s="414">
        <f>D$43*D82</f>
        <v>24.2001583333333</v>
      </c>
      <c r="G82" s="421" t="s">
        <v>86</v>
      </c>
    </row>
    <row r="83" spans="1:12">
      <c r="A83" s="391" t="s">
        <v>19</v>
      </c>
      <c r="B83" s="388" t="s">
        <v>87</v>
      </c>
      <c r="C83" s="388"/>
      <c r="D83" s="412">
        <f>D82*8%</f>
        <v>0.000333333333333333</v>
      </c>
      <c r="E83" s="414">
        <f>D$43*D83</f>
        <v>1.93601266666667</v>
      </c>
      <c r="G83" s="421" t="s">
        <v>88</v>
      </c>
    </row>
    <row r="84" spans="1:12">
      <c r="A84" s="391" t="s">
        <v>22</v>
      </c>
      <c r="B84" s="388" t="s">
        <v>89</v>
      </c>
      <c r="C84" s="388"/>
      <c r="D84" s="412">
        <v>0.0042</v>
      </c>
      <c r="E84" s="414">
        <f t="shared" ref="E84:E87" si="1">D$43*D84</f>
        <v>24.3937596</v>
      </c>
      <c r="G84" s="421" t="s">
        <v>90</v>
      </c>
    </row>
    <row r="85" spans="1:12">
      <c r="A85" s="391" t="s">
        <v>24</v>
      </c>
      <c r="B85" s="388" t="s">
        <v>91</v>
      </c>
      <c r="C85" s="388"/>
      <c r="D85" s="412">
        <f>((1/30)*7)/12</f>
        <v>0.0194444444444444</v>
      </c>
      <c r="E85" s="414">
        <f t="shared" si="1"/>
        <v>112.934072222222</v>
      </c>
      <c r="G85" s="421" t="s">
        <v>92</v>
      </c>
    </row>
    <row r="86" spans="1:12">
      <c r="A86" s="391" t="s">
        <v>46</v>
      </c>
      <c r="B86" s="388" t="s">
        <v>93</v>
      </c>
      <c r="C86" s="388"/>
      <c r="D86" s="412">
        <f>D85*D62</f>
        <v>0.00715555555555556</v>
      </c>
      <c r="E86" s="414">
        <f t="shared" si="1"/>
        <v>41.5597385777778</v>
      </c>
      <c r="G86" s="421" t="s">
        <v>94</v>
      </c>
    </row>
    <row r="87" spans="1:12">
      <c r="A87" s="391" t="s">
        <v>66</v>
      </c>
      <c r="B87" s="388" t="s">
        <v>95</v>
      </c>
      <c r="C87" s="388"/>
      <c r="D87" s="412">
        <f>40%*8%*95%</f>
        <v>0.0304</v>
      </c>
      <c r="E87" s="414">
        <f t="shared" si="1"/>
        <v>176.5643552</v>
      </c>
      <c r="G87" s="421" t="s">
        <v>96</v>
      </c>
    </row>
    <row r="88" ht="16.5" customHeight="1" spans="1:12">
      <c r="A88" s="394" t="s">
        <v>50</v>
      </c>
      <c r="B88" s="394"/>
      <c r="C88" s="394"/>
      <c r="D88" s="413">
        <f>D82+D83+D84+D85+D86+D87</f>
        <v>0.0657</v>
      </c>
      <c r="E88" s="414">
        <f>SUM(E82:E87)</f>
        <v>381.5880966</v>
      </c>
    </row>
    <row r="89" ht="12" spans="1:12">
      <c r="A89" s="386" t="s">
        <v>97</v>
      </c>
      <c r="B89" s="386"/>
      <c r="C89" s="386"/>
      <c r="D89" s="386"/>
      <c r="E89" s="386"/>
      <c r="K89" s="380" t="s">
        <v>98</v>
      </c>
    </row>
    <row r="90" ht="12" spans="1:12">
      <c r="A90" s="409" t="s">
        <v>99</v>
      </c>
      <c r="B90" s="409"/>
      <c r="C90" s="409"/>
      <c r="D90" s="409"/>
      <c r="E90" s="409"/>
    </row>
    <row r="91" ht="12" spans="1:12">
      <c r="A91" s="394" t="s">
        <v>100</v>
      </c>
      <c r="B91" s="395" t="s">
        <v>101</v>
      </c>
      <c r="C91" s="395"/>
      <c r="D91" s="394" t="s">
        <v>55</v>
      </c>
      <c r="E91" s="394" t="s">
        <v>41</v>
      </c>
      <c r="F91" s="415"/>
    </row>
    <row r="92" ht="16.5" customHeight="1" spans="1:12">
      <c r="A92" s="391" t="s">
        <v>17</v>
      </c>
      <c r="B92" s="388" t="s">
        <v>102</v>
      </c>
      <c r="C92" s="388"/>
      <c r="D92" s="422">
        <f>(1+1/3)/12/12</f>
        <v>0.00925925925925926</v>
      </c>
      <c r="E92" s="414">
        <f>D92*D43</f>
        <v>53.7781296296296</v>
      </c>
      <c r="F92" s="415" t="s">
        <v>103</v>
      </c>
      <c r="G92" s="421" t="s">
        <v>104</v>
      </c>
      <c r="L92" s="380" t="s">
        <v>105</v>
      </c>
    </row>
    <row r="93" spans="1:12">
      <c r="A93" s="391" t="s">
        <v>19</v>
      </c>
      <c r="B93" s="388" t="s">
        <v>106</v>
      </c>
      <c r="C93" s="388"/>
      <c r="D93" s="450">
        <f>(2/30)/12</f>
        <v>0.00555555555555556</v>
      </c>
      <c r="E93" s="414">
        <f>(D$43)*D93</f>
        <v>32.2668777777778</v>
      </c>
      <c r="F93" s="415"/>
      <c r="G93" s="421" t="s">
        <v>107</v>
      </c>
    </row>
    <row r="94" spans="1:12">
      <c r="A94" s="391" t="s">
        <v>22</v>
      </c>
      <c r="B94" s="388" t="s">
        <v>108</v>
      </c>
      <c r="C94" s="388"/>
      <c r="D94" s="450">
        <f>(5/30)/12*0.015</f>
        <v>0.000208333333333333</v>
      </c>
      <c r="E94" s="414">
        <f>(D$43)*D94</f>
        <v>1.21000791666667</v>
      </c>
      <c r="F94" s="415"/>
      <c r="G94" s="421" t="s">
        <v>109</v>
      </c>
    </row>
    <row r="95" spans="1:12">
      <c r="A95" s="391" t="s">
        <v>24</v>
      </c>
      <c r="B95" s="388" t="s">
        <v>110</v>
      </c>
      <c r="C95" s="388"/>
      <c r="D95" s="450">
        <f>(15/30)/12*8%</f>
        <v>0.00333333333333333</v>
      </c>
      <c r="E95" s="414">
        <f>(D$43)*D95</f>
        <v>19.3601266666667</v>
      </c>
      <c r="F95" s="415"/>
      <c r="G95" s="421" t="s">
        <v>111</v>
      </c>
    </row>
    <row r="96" ht="15.75" customHeight="1" spans="1:12">
      <c r="A96" s="391" t="s">
        <v>46</v>
      </c>
      <c r="B96" s="388" t="s">
        <v>112</v>
      </c>
      <c r="C96" s="388"/>
      <c r="D96" s="450">
        <f>(1+1/3)/12*3%*(4/12)</f>
        <v>0.00111111111111111</v>
      </c>
      <c r="E96" s="414">
        <f>(D$43)*D96</f>
        <v>6.45337555555555</v>
      </c>
      <c r="F96" s="415"/>
      <c r="G96" s="421" t="s">
        <v>113</v>
      </c>
    </row>
    <row r="97" ht="17.25" customHeight="1" spans="1:7">
      <c r="A97" s="391" t="s">
        <v>66</v>
      </c>
      <c r="B97" s="388" t="s">
        <v>114</v>
      </c>
      <c r="C97" s="388"/>
      <c r="D97" s="450">
        <v>0</v>
      </c>
      <c r="E97" s="414">
        <f t="shared" ref="E97" si="2">(D$43+E$62)*D97</f>
        <v>0</v>
      </c>
      <c r="F97" s="415"/>
    </row>
    <row r="98" ht="16.5" customHeight="1" spans="1:7">
      <c r="A98" s="394" t="s">
        <v>71</v>
      </c>
      <c r="B98" s="394"/>
      <c r="C98" s="394"/>
      <c r="D98" s="413">
        <f>D92+D93+D94+D95+D96</f>
        <v>0.0194675925925926</v>
      </c>
      <c r="E98" s="414">
        <f>SUM(E92:E97)</f>
        <v>113.068517546296</v>
      </c>
    </row>
    <row r="99" spans="1:7">
      <c r="G99" s="411">
        <f>D50+D62+D88+D98</f>
        <v>0.657467592592593</v>
      </c>
    </row>
    <row r="100" ht="12" spans="1:7">
      <c r="A100" s="409" t="s">
        <v>115</v>
      </c>
      <c r="B100" s="409"/>
      <c r="C100" s="409"/>
      <c r="D100" s="409"/>
      <c r="E100" s="409"/>
    </row>
    <row r="101" ht="12" spans="1:7">
      <c r="A101" s="394" t="s">
        <v>116</v>
      </c>
      <c r="B101" s="394" t="s">
        <v>117</v>
      </c>
      <c r="C101" s="394"/>
      <c r="D101" s="394" t="s">
        <v>41</v>
      </c>
    </row>
    <row r="102" ht="16.5" customHeight="1" spans="1:7">
      <c r="A102" s="391" t="s">
        <v>17</v>
      </c>
      <c r="B102" s="388" t="s">
        <v>118</v>
      </c>
      <c r="C102" s="388"/>
      <c r="D102" s="408">
        <v>0</v>
      </c>
      <c r="F102" s="411"/>
      <c r="G102" s="418"/>
    </row>
    <row r="103" ht="16.5" customHeight="1" spans="1:7">
      <c r="A103" s="394" t="s">
        <v>50</v>
      </c>
      <c r="B103" s="394"/>
      <c r="C103" s="394"/>
      <c r="D103" s="408">
        <f>SUM(D102)</f>
        <v>0</v>
      </c>
    </row>
    <row r="105" ht="12" spans="1:7">
      <c r="A105" s="409" t="s">
        <v>119</v>
      </c>
      <c r="B105" s="409"/>
      <c r="C105" s="409"/>
      <c r="D105" s="409"/>
      <c r="E105" s="409"/>
    </row>
    <row r="106" ht="12" spans="1:7">
      <c r="A106" s="409"/>
    </row>
    <row r="107" ht="12" spans="1:7">
      <c r="A107" s="394">
        <v>4</v>
      </c>
      <c r="B107" s="395" t="s">
        <v>120</v>
      </c>
      <c r="C107" s="395"/>
      <c r="D107" s="394" t="s">
        <v>41</v>
      </c>
    </row>
    <row r="108" ht="16.5" customHeight="1" spans="1:7">
      <c r="A108" s="391" t="s">
        <v>100</v>
      </c>
      <c r="B108" s="388" t="s">
        <v>106</v>
      </c>
      <c r="C108" s="388"/>
      <c r="D108" s="414">
        <f>E98</f>
        <v>113.068517546296</v>
      </c>
    </row>
    <row r="109" spans="1:7">
      <c r="A109" s="391" t="s">
        <v>116</v>
      </c>
      <c r="B109" s="388" t="s">
        <v>117</v>
      </c>
      <c r="C109" s="388"/>
      <c r="D109" s="414">
        <f>D103</f>
        <v>0</v>
      </c>
    </row>
    <row r="110" ht="16.5" customHeight="1" spans="1:7">
      <c r="A110" s="394" t="s">
        <v>50</v>
      </c>
      <c r="B110" s="394"/>
      <c r="C110" s="394"/>
      <c r="D110" s="414">
        <f>SUM(D108:D109)</f>
        <v>113.068517546296</v>
      </c>
    </row>
    <row r="112" ht="12" spans="1:7">
      <c r="A112" s="386" t="s">
        <v>121</v>
      </c>
      <c r="B112" s="386"/>
      <c r="C112" s="386"/>
      <c r="D112" s="386"/>
      <c r="E112" s="386"/>
    </row>
    <row r="113" ht="12" spans="1:7">
      <c r="A113" s="394">
        <v>5</v>
      </c>
      <c r="B113" s="395" t="s">
        <v>122</v>
      </c>
      <c r="C113" s="395"/>
      <c r="D113" s="394" t="s">
        <v>41</v>
      </c>
      <c r="E113" s="423"/>
    </row>
    <row r="114" ht="16.5" customHeight="1" spans="1:7">
      <c r="A114" s="391" t="s">
        <v>17</v>
      </c>
      <c r="B114" s="388" t="s">
        <v>123</v>
      </c>
      <c r="C114" s="388"/>
      <c r="D114" s="424"/>
      <c r="E114" s="423"/>
    </row>
    <row r="115" spans="1:7">
      <c r="A115" s="391" t="s">
        <v>19</v>
      </c>
      <c r="B115" s="388" t="s">
        <v>124</v>
      </c>
      <c r="C115" s="388"/>
      <c r="D115" s="408"/>
      <c r="E115" s="423"/>
    </row>
    <row r="116" spans="1:7">
      <c r="A116" s="391" t="s">
        <v>22</v>
      </c>
      <c r="B116" s="388" t="s">
        <v>125</v>
      </c>
      <c r="C116" s="388"/>
      <c r="D116" s="408"/>
      <c r="E116" s="423"/>
    </row>
    <row r="117" ht="16.5" customHeight="1" spans="1:7">
      <c r="A117" s="391" t="s">
        <v>24</v>
      </c>
      <c r="B117" s="388" t="s">
        <v>49</v>
      </c>
      <c r="C117" s="388"/>
      <c r="D117" s="408"/>
      <c r="E117" s="423"/>
    </row>
    <row r="118" ht="16.5" customHeight="1" spans="1:7">
      <c r="A118" s="391"/>
      <c r="B118" s="396"/>
      <c r="C118" s="397"/>
      <c r="D118" s="408">
        <v>0</v>
      </c>
      <c r="E118" s="423"/>
    </row>
    <row r="119" ht="16.5" customHeight="1" spans="1:7">
      <c r="A119" s="394" t="s">
        <v>71</v>
      </c>
      <c r="B119" s="394"/>
      <c r="C119" s="394"/>
      <c r="D119" s="408">
        <f>SUM(D114:D118)</f>
        <v>0</v>
      </c>
      <c r="E119" s="423"/>
    </row>
    <row r="121" ht="12" spans="1:7">
      <c r="A121" s="425" t="s">
        <v>126</v>
      </c>
      <c r="B121" s="426"/>
      <c r="C121" s="426"/>
      <c r="D121" s="426"/>
      <c r="E121" s="427"/>
    </row>
    <row r="122" ht="12" spans="1:7">
      <c r="A122" s="394">
        <v>6</v>
      </c>
      <c r="B122" s="395" t="s">
        <v>127</v>
      </c>
      <c r="C122" s="395"/>
      <c r="D122" s="394" t="s">
        <v>55</v>
      </c>
      <c r="E122" s="394" t="s">
        <v>41</v>
      </c>
    </row>
    <row r="123" spans="1:7">
      <c r="A123" s="391" t="s">
        <v>17</v>
      </c>
      <c r="B123" s="388" t="s">
        <v>128</v>
      </c>
      <c r="C123" s="388"/>
      <c r="D123" s="412">
        <v>0.05</v>
      </c>
      <c r="E123" s="414">
        <f>D123*D138</f>
        <v>532.462349883875</v>
      </c>
    </row>
    <row r="124" spans="1:7">
      <c r="A124" s="391" t="s">
        <v>19</v>
      </c>
      <c r="B124" s="388" t="s">
        <v>129</v>
      </c>
      <c r="C124" s="388"/>
      <c r="D124" s="412">
        <v>0.05</v>
      </c>
      <c r="E124" s="414">
        <f>D124*(E123+D138)</f>
        <v>559.085467378069</v>
      </c>
    </row>
    <row r="125" spans="1:7">
      <c r="A125" s="391" t="s">
        <v>22</v>
      </c>
      <c r="B125" s="388" t="s">
        <v>130</v>
      </c>
      <c r="C125" s="388"/>
      <c r="D125" s="391"/>
      <c r="E125" s="391"/>
      <c r="G125" s="379"/>
    </row>
    <row r="126" spans="1:7">
      <c r="A126" s="391"/>
      <c r="B126" s="388" t="s">
        <v>131</v>
      </c>
      <c r="C126" s="388"/>
      <c r="D126" s="412">
        <v>0.076</v>
      </c>
      <c r="E126" s="414">
        <f>($D$138+$E$123+$E$124)/(1-SUM($D$126:$D$128))*D126</f>
        <v>1040.58356377306</v>
      </c>
      <c r="G126" s="418"/>
    </row>
    <row r="127" spans="1:7">
      <c r="A127" s="391"/>
      <c r="B127" s="388" t="s">
        <v>132</v>
      </c>
      <c r="C127" s="388"/>
      <c r="D127" s="412">
        <v>0.0165</v>
      </c>
      <c r="E127" s="414">
        <f>($D$138+$E$123+$E$124)/(1-SUM($D$126:$D$128))*D127</f>
        <v>225.91616845073</v>
      </c>
    </row>
    <row r="128" spans="1:7">
      <c r="A128" s="391"/>
      <c r="B128" s="388" t="s">
        <v>133</v>
      </c>
      <c r="C128" s="388"/>
      <c r="D128" s="412">
        <v>0.05</v>
      </c>
      <c r="E128" s="414">
        <f>($D$138+$E$123+$E$124)/(1-SUM($D$126:$D$128))*D128</f>
        <v>684.594449850696</v>
      </c>
    </row>
    <row r="129" ht="16.5" customHeight="1" spans="1:5">
      <c r="A129" s="394" t="s">
        <v>71</v>
      </c>
      <c r="B129" s="394"/>
      <c r="C129" s="394"/>
      <c r="D129" s="412">
        <f>SUM(D123:D128)</f>
        <v>0.2425</v>
      </c>
      <c r="E129" s="414">
        <f>SUM(E123:E128)</f>
        <v>3042.64199933643</v>
      </c>
    </row>
    <row r="131" ht="16.5" customHeight="1" spans="1:5">
      <c r="A131" s="409" t="s">
        <v>134</v>
      </c>
      <c r="B131" s="409"/>
      <c r="C131" s="409"/>
      <c r="D131" s="409"/>
    </row>
    <row r="132" ht="12" spans="1:5">
      <c r="A132" s="394"/>
      <c r="B132" s="394" t="s">
        <v>135</v>
      </c>
      <c r="C132" s="394"/>
      <c r="D132" s="394" t="s">
        <v>41</v>
      </c>
    </row>
    <row r="133" ht="16.5" customHeight="1" spans="1:5">
      <c r="A133" s="394" t="s">
        <v>17</v>
      </c>
      <c r="B133" s="388" t="s">
        <v>39</v>
      </c>
      <c r="C133" s="388"/>
      <c r="D133" s="408">
        <f>D43</f>
        <v>5808.038</v>
      </c>
    </row>
    <row r="134" ht="12" spans="1:5">
      <c r="A134" s="394" t="s">
        <v>19</v>
      </c>
      <c r="B134" s="388" t="s">
        <v>51</v>
      </c>
      <c r="C134" s="388"/>
      <c r="D134" s="408">
        <f>D78</f>
        <v>4346.5523835312</v>
      </c>
    </row>
    <row r="135" ht="12" spans="1:5">
      <c r="A135" s="394" t="s">
        <v>22</v>
      </c>
      <c r="B135" s="388" t="s">
        <v>82</v>
      </c>
      <c r="C135" s="388"/>
      <c r="D135" s="408">
        <f>E88</f>
        <v>381.5880966</v>
      </c>
    </row>
    <row r="136" ht="12" spans="1:5">
      <c r="A136" s="394" t="s">
        <v>24</v>
      </c>
      <c r="B136" s="388" t="s">
        <v>97</v>
      </c>
      <c r="C136" s="388"/>
      <c r="D136" s="428">
        <f>D110</f>
        <v>113.068517546296</v>
      </c>
    </row>
    <row r="137" ht="16.5" customHeight="1" spans="1:5">
      <c r="A137" s="394" t="s">
        <v>46</v>
      </c>
      <c r="B137" s="388" t="s">
        <v>121</v>
      </c>
      <c r="C137" s="388"/>
      <c r="D137" s="408">
        <f>D119</f>
        <v>0</v>
      </c>
    </row>
    <row r="138" ht="15.75" customHeight="1" spans="1:5">
      <c r="A138" s="394" t="s">
        <v>136</v>
      </c>
      <c r="B138" s="394"/>
      <c r="C138" s="394"/>
      <c r="D138" s="408">
        <f>SUM(D133:D137)</f>
        <v>10649.2469976775</v>
      </c>
    </row>
    <row r="139" ht="12" spans="1:5">
      <c r="A139" s="394" t="s">
        <v>66</v>
      </c>
      <c r="B139" s="388" t="s">
        <v>137</v>
      </c>
      <c r="C139" s="388"/>
      <c r="D139" s="408">
        <f>E129</f>
        <v>3042.64199933643</v>
      </c>
    </row>
    <row r="140" ht="15.75" customHeight="1" spans="1:5">
      <c r="A140" s="394" t="s">
        <v>138</v>
      </c>
      <c r="B140" s="394"/>
      <c r="C140" s="394"/>
      <c r="D140" s="408">
        <f>SUM(D138+D139)</f>
        <v>13691.8889970139</v>
      </c>
      <c r="E140" s="430">
        <v>3512.23</v>
      </c>
    </row>
    <row r="141" ht="16.5" customHeight="1" spans="1:5">
      <c r="A141" s="431" t="s">
        <v>139</v>
      </c>
      <c r="B141" s="431"/>
      <c r="C141" s="431"/>
      <c r="D141" s="432">
        <f>D140*C146</f>
        <v>13691.8889970139</v>
      </c>
    </row>
    <row r="143" ht="12" spans="1:5">
      <c r="A143" s="409" t="s">
        <v>140</v>
      </c>
      <c r="B143" s="409"/>
      <c r="C143" s="409"/>
      <c r="D143" s="409"/>
    </row>
    <row r="145" ht="34.2" spans="1:6">
      <c r="A145" s="434" t="s">
        <v>141</v>
      </c>
      <c r="B145" s="391" t="s">
        <v>142</v>
      </c>
      <c r="C145" s="391" t="s">
        <v>143</v>
      </c>
      <c r="D145" s="434" t="s">
        <v>144</v>
      </c>
      <c r="E145" s="434" t="s">
        <v>145</v>
      </c>
      <c r="F145" s="434" t="s">
        <v>146</v>
      </c>
    </row>
    <row r="146" ht="12" spans="1:6">
      <c r="A146" s="431" t="s">
        <v>147</v>
      </c>
      <c r="B146" s="435">
        <f>D140</f>
        <v>13691.8889970139</v>
      </c>
      <c r="C146" s="436">
        <v>1</v>
      </c>
      <c r="D146" s="432">
        <f>B146*C146</f>
        <v>13691.8889970139</v>
      </c>
      <c r="E146" s="437" t="e">
        <f>D19</f>
        <v>#REF!</v>
      </c>
      <c r="F146" s="438" t="e">
        <f>D146*E146</f>
        <v>#REF!</v>
      </c>
    </row>
    <row r="147" ht="12" spans="1:6">
      <c r="A147" s="439" t="s">
        <v>148</v>
      </c>
      <c r="B147" s="440"/>
      <c r="C147" s="440"/>
      <c r="D147" s="440"/>
      <c r="E147" s="441"/>
      <c r="F147" s="438" t="e">
        <f>F146</f>
        <v>#REF!</v>
      </c>
    </row>
    <row r="149" ht="12" spans="1:6">
      <c r="A149" s="409" t="s">
        <v>149</v>
      </c>
      <c r="B149" s="409"/>
      <c r="C149" s="409"/>
      <c r="D149" s="409"/>
    </row>
    <row r="150" ht="12" spans="1:6">
      <c r="A150" s="386" t="s">
        <v>150</v>
      </c>
      <c r="B150" s="386"/>
      <c r="C150" s="386"/>
      <c r="D150" s="386"/>
    </row>
    <row r="151" ht="12" spans="1:6">
      <c r="A151" s="394"/>
      <c r="B151" s="394" t="s">
        <v>151</v>
      </c>
      <c r="C151" s="394"/>
      <c r="D151" s="394" t="s">
        <v>41</v>
      </c>
    </row>
    <row r="152" ht="12" spans="1:6">
      <c r="A152" s="394" t="s">
        <v>17</v>
      </c>
      <c r="B152" s="388" t="s">
        <v>152</v>
      </c>
      <c r="C152" s="388"/>
      <c r="D152" s="408" t="e">
        <f>F147</f>
        <v>#REF!</v>
      </c>
    </row>
    <row r="153" ht="12" spans="1:6">
      <c r="A153" s="394" t="s">
        <v>19</v>
      </c>
      <c r="B153" s="388" t="s">
        <v>153</v>
      </c>
      <c r="C153" s="388"/>
      <c r="D153" s="408" t="e">
        <f>F147</f>
        <v>#REF!</v>
      </c>
    </row>
    <row r="154" ht="26.25" customHeight="1" spans="1:6">
      <c r="A154" s="394" t="s">
        <v>22</v>
      </c>
      <c r="B154" s="388" t="s">
        <v>154</v>
      </c>
      <c r="C154" s="388"/>
      <c r="D154" s="408" t="e">
        <f>D153*12</f>
        <v>#REF!</v>
      </c>
    </row>
  </sheetData>
  <mergeCells count="130">
    <mergeCell ref="A1:E1"/>
    <mergeCell ref="A2:E2"/>
    <mergeCell ref="A3:B3"/>
    <mergeCell ref="C3:E3"/>
    <mergeCell ref="A4:B4"/>
    <mergeCell ref="C4:E4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A71:C71"/>
    <mergeCell ref="A73:E73"/>
    <mergeCell ref="B74:C74"/>
    <mergeCell ref="B75:C75"/>
    <mergeCell ref="B76:C76"/>
    <mergeCell ref="B77:C77"/>
    <mergeCell ref="A78:C78"/>
    <mergeCell ref="A80:E80"/>
    <mergeCell ref="B81:C81"/>
    <mergeCell ref="B82:C82"/>
    <mergeCell ref="B83:C83"/>
    <mergeCell ref="B84:C84"/>
    <mergeCell ref="B85:C85"/>
    <mergeCell ref="B86:C86"/>
    <mergeCell ref="B87:C87"/>
    <mergeCell ref="A88:C88"/>
    <mergeCell ref="A89:E89"/>
    <mergeCell ref="A90:E90"/>
    <mergeCell ref="B91:C91"/>
    <mergeCell ref="B92:C92"/>
    <mergeCell ref="B93:C93"/>
    <mergeCell ref="B94:C94"/>
    <mergeCell ref="B95:C95"/>
    <mergeCell ref="B96:C96"/>
    <mergeCell ref="B97:C97"/>
    <mergeCell ref="A98:C98"/>
    <mergeCell ref="A100:E100"/>
    <mergeCell ref="B101:C101"/>
    <mergeCell ref="B102:C102"/>
    <mergeCell ref="A103:C103"/>
    <mergeCell ref="A105:E105"/>
    <mergeCell ref="B107:C107"/>
    <mergeCell ref="B108:C108"/>
    <mergeCell ref="B109:C109"/>
    <mergeCell ref="A110:C110"/>
    <mergeCell ref="A112:E112"/>
    <mergeCell ref="B113:C113"/>
    <mergeCell ref="B114:C114"/>
    <mergeCell ref="B115:C115"/>
    <mergeCell ref="B116:C116"/>
    <mergeCell ref="B117:C117"/>
    <mergeCell ref="B118:C118"/>
    <mergeCell ref="A119:C119"/>
    <mergeCell ref="A121:E121"/>
    <mergeCell ref="B122:C122"/>
    <mergeCell ref="B123:C123"/>
    <mergeCell ref="B124:C124"/>
    <mergeCell ref="B125:C125"/>
    <mergeCell ref="B126:C126"/>
    <mergeCell ref="B127:C127"/>
    <mergeCell ref="B128:C128"/>
    <mergeCell ref="A129:C129"/>
    <mergeCell ref="A131:D131"/>
    <mergeCell ref="B132:C132"/>
    <mergeCell ref="B133:C133"/>
    <mergeCell ref="B134:C134"/>
    <mergeCell ref="B135:C135"/>
    <mergeCell ref="B136:C136"/>
    <mergeCell ref="B137:C137"/>
    <mergeCell ref="A138:C138"/>
    <mergeCell ref="B139:C139"/>
    <mergeCell ref="A140:C140"/>
    <mergeCell ref="A141:C141"/>
    <mergeCell ref="A143:D143"/>
    <mergeCell ref="A147:E147"/>
    <mergeCell ref="A149:D149"/>
    <mergeCell ref="A150:D150"/>
    <mergeCell ref="B151:C151"/>
    <mergeCell ref="B152:C152"/>
    <mergeCell ref="B153:C153"/>
    <mergeCell ref="B154:C154"/>
  </mergeCells>
  <pageMargins left="0.511811023622047" right="0.511811023622047" top="1.53543307086614" bottom="0.78740157480315" header="0.31496062992126" footer="0.31496062992126"/>
  <pageSetup paperSize="9" scale="75" fitToHeight="0" orientation="portrait"/>
  <headerFooter>
    <oddHeader>&amp;L&amp;G</oddHeader>
  </headerFooter>
  <rowBreaks count="3" manualBreakCount="3">
    <brk id="51" max="5" man="1"/>
    <brk id="88" max="5" man="1"/>
    <brk id="156" max="5" man="1"/>
  </rowBreaks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6"/>
  <sheetViews>
    <sheetView showGridLines="0" zoomScale="150" zoomScaleNormal="150" zoomScaleSheetLayoutView="115" topLeftCell="A104" workbookViewId="0">
      <selection activeCell="C83" sqref="C83"/>
    </sheetView>
  </sheetViews>
  <sheetFormatPr defaultColWidth="9.17592592592593" defaultRowHeight="15.6"/>
  <cols>
    <col min="1" max="1" width="4.72222222222222" style="237" customWidth="1"/>
    <col min="2" max="2" width="37" style="237" customWidth="1"/>
    <col min="3" max="3" width="20.7222222222222" style="237" customWidth="1"/>
    <col min="4" max="4" width="11.8148148148148" style="237" customWidth="1"/>
    <col min="5" max="5" width="12.7222222222222" style="237" customWidth="1"/>
    <col min="6" max="6" width="12" style="237" customWidth="1"/>
    <col min="7" max="7" width="15.1759259259259" style="237" customWidth="1"/>
    <col min="8" max="11" width="9.17592592592593" style="237"/>
    <col min="12" max="16384" width="9.17592592592593" style="239"/>
  </cols>
  <sheetData>
    <row r="1" ht="39.75" customHeight="1" spans="1:13">
      <c r="A1" s="240" t="s">
        <v>11</v>
      </c>
      <c r="B1" s="240"/>
      <c r="C1" s="240"/>
      <c r="D1" s="240"/>
    </row>
    <row r="3" spans="1:13">
      <c r="A3" s="241" t="s">
        <v>32</v>
      </c>
      <c r="B3" s="241"/>
      <c r="C3" s="241"/>
      <c r="D3" s="241"/>
    </row>
    <row r="4" spans="1:13">
      <c r="A4" s="242" t="s">
        <v>14</v>
      </c>
      <c r="B4" s="242" t="s">
        <v>15</v>
      </c>
      <c r="C4" s="242"/>
      <c r="D4" s="242"/>
    </row>
    <row r="5" ht="28.5" customHeight="1" spans="1:13">
      <c r="A5" s="243">
        <v>3</v>
      </c>
      <c r="B5" s="244" t="s">
        <v>155</v>
      </c>
      <c r="C5" s="244"/>
      <c r="D5" s="244"/>
    </row>
    <row r="6" s="237" customFormat="1" ht="17.25" customHeight="1" spans="1:13">
      <c r="B6" s="245" t="s">
        <v>156</v>
      </c>
      <c r="C6" s="245"/>
      <c r="D6" s="245"/>
      <c r="L6" s="239"/>
      <c r="M6" s="239"/>
    </row>
    <row r="7" s="237" customFormat="1" ht="31.5" customHeight="1" spans="1:13">
      <c r="A7" s="246" t="s">
        <v>157</v>
      </c>
      <c r="B7" s="246"/>
      <c r="C7" s="246"/>
      <c r="D7" s="246"/>
      <c r="L7" s="239"/>
      <c r="M7" s="239"/>
    </row>
    <row r="8" s="237" customFormat="1" ht="24.75" spans="1:13">
      <c r="A8" s="247">
        <v>1</v>
      </c>
      <c r="B8" s="248" t="s">
        <v>34</v>
      </c>
      <c r="C8" s="249" t="s">
        <v>158</v>
      </c>
      <c r="L8" s="239"/>
      <c r="M8" s="239"/>
    </row>
    <row r="9" s="237" customFormat="1" ht="16.35" spans="1:13">
      <c r="A9" s="247">
        <v>2</v>
      </c>
      <c r="B9" s="250" t="s">
        <v>35</v>
      </c>
      <c r="C9" s="251" t="s">
        <v>159</v>
      </c>
      <c r="L9" s="239"/>
      <c r="M9" s="239"/>
    </row>
    <row r="10" s="237" customFormat="1" ht="16.35" spans="1:13">
      <c r="A10" s="247">
        <v>3</v>
      </c>
      <c r="B10" s="252" t="s">
        <v>36</v>
      </c>
      <c r="C10" s="253">
        <v>1416.1</v>
      </c>
      <c r="L10" s="239"/>
      <c r="M10" s="239"/>
    </row>
    <row r="11" s="237" customFormat="1" ht="24.75" spans="1:13">
      <c r="A11" s="247">
        <v>4</v>
      </c>
      <c r="B11" s="248" t="s">
        <v>37</v>
      </c>
      <c r="C11" s="254" t="s">
        <v>160</v>
      </c>
      <c r="L11" s="239"/>
      <c r="M11" s="239"/>
    </row>
    <row r="12" s="237" customFormat="1" ht="16.35" spans="1:13">
      <c r="A12" s="255">
        <v>5</v>
      </c>
      <c r="B12" s="256" t="s">
        <v>38</v>
      </c>
      <c r="C12" s="257">
        <v>44197</v>
      </c>
      <c r="L12" s="239"/>
      <c r="M12" s="239"/>
    </row>
    <row r="15" s="237" customFormat="1" ht="16.35" spans="1:13">
      <c r="A15" s="258" t="s">
        <v>39</v>
      </c>
      <c r="B15" s="258"/>
      <c r="C15" s="258"/>
      <c r="D15" s="258"/>
      <c r="L15" s="239"/>
      <c r="M15" s="239"/>
    </row>
    <row r="16" s="237" customFormat="1" ht="16.35" spans="1:13">
      <c r="A16" s="259">
        <v>1</v>
      </c>
      <c r="B16" s="260" t="s">
        <v>40</v>
      </c>
      <c r="C16" s="260" t="s">
        <v>41</v>
      </c>
      <c r="L16" s="239"/>
      <c r="M16" s="239"/>
    </row>
    <row r="17" s="237" customFormat="1" ht="16.35" spans="1:13">
      <c r="A17" s="261" t="s">
        <v>17</v>
      </c>
      <c r="B17" s="262" t="s">
        <v>42</v>
      </c>
      <c r="C17" s="263">
        <f>C10</f>
        <v>1416.1</v>
      </c>
      <c r="L17" s="239"/>
      <c r="M17" s="239"/>
    </row>
    <row r="18" s="237" customFormat="1" ht="16.35" spans="1:13">
      <c r="A18" s="261" t="s">
        <v>19</v>
      </c>
      <c r="B18" s="262" t="s">
        <v>43</v>
      </c>
      <c r="C18" s="263">
        <f>C17*0.3</f>
        <v>424.83</v>
      </c>
      <c r="L18" s="239"/>
      <c r="M18" s="239"/>
    </row>
    <row r="19" s="237" customFormat="1" ht="16.35" spans="1:13">
      <c r="A19" s="261" t="s">
        <v>22</v>
      </c>
      <c r="B19" s="262" t="s">
        <v>44</v>
      </c>
      <c r="C19" s="263"/>
      <c r="L19" s="239"/>
      <c r="M19" s="239"/>
    </row>
    <row r="20" s="237" customFormat="1" ht="16.35" spans="1:13">
      <c r="A20" s="261" t="s">
        <v>24</v>
      </c>
      <c r="B20" s="262" t="s">
        <v>45</v>
      </c>
      <c r="C20" s="263">
        <v>200.4</v>
      </c>
      <c r="L20" s="239"/>
      <c r="M20" s="239"/>
    </row>
    <row r="21" s="237" customFormat="1" ht="16.35" spans="1:13">
      <c r="A21" s="261" t="s">
        <v>46</v>
      </c>
      <c r="B21" s="262" t="s">
        <v>47</v>
      </c>
      <c r="C21" s="263">
        <v>208.5</v>
      </c>
      <c r="L21" s="239"/>
      <c r="M21" s="239"/>
    </row>
    <row r="22" s="237" customFormat="1" ht="16.35" spans="1:13">
      <c r="A22" s="261"/>
      <c r="B22" s="262"/>
      <c r="C22" s="263"/>
      <c r="L22" s="239"/>
      <c r="M22" s="239"/>
    </row>
    <row r="23" s="237" customFormat="1" ht="16.35" spans="1:13">
      <c r="A23" s="264" t="s">
        <v>50</v>
      </c>
      <c r="B23" s="260"/>
      <c r="C23" s="263">
        <f>SUM(C17:C22)</f>
        <v>2249.83</v>
      </c>
      <c r="L23" s="239"/>
      <c r="M23" s="239"/>
    </row>
    <row r="25" s="237" customFormat="1" spans="1:13">
      <c r="A25" s="258" t="s">
        <v>51</v>
      </c>
      <c r="B25" s="258"/>
      <c r="C25" s="258"/>
      <c r="D25" s="258"/>
      <c r="L25" s="239"/>
      <c r="M25" s="239"/>
    </row>
    <row r="26" s="237" customFormat="1" ht="15.75" customHeight="1" spans="1:13">
      <c r="A26" s="265" t="s">
        <v>52</v>
      </c>
      <c r="B26" s="265"/>
      <c r="C26" s="265"/>
      <c r="D26" s="265"/>
      <c r="L26" s="239"/>
      <c r="M26" s="239"/>
    </row>
    <row r="27" s="237" customFormat="1" ht="28.5" customHeight="1" spans="1:13">
      <c r="A27" s="259" t="s">
        <v>53</v>
      </c>
      <c r="B27" s="260" t="s">
        <v>54</v>
      </c>
      <c r="C27" s="260" t="s">
        <v>55</v>
      </c>
      <c r="D27" s="260" t="s">
        <v>41</v>
      </c>
      <c r="L27" s="239"/>
      <c r="M27" s="239"/>
    </row>
    <row r="28" s="237" customFormat="1" ht="16.35" spans="1:13">
      <c r="A28" s="261" t="s">
        <v>17</v>
      </c>
      <c r="B28" s="262" t="s">
        <v>56</v>
      </c>
      <c r="C28" s="266">
        <v>0.0833</v>
      </c>
      <c r="D28" s="263">
        <f>C23*C28</f>
        <v>187.410839</v>
      </c>
      <c r="L28" s="239"/>
      <c r="M28" s="239"/>
    </row>
    <row r="29" s="237" customFormat="1" ht="16.35" spans="1:13">
      <c r="A29" s="261" t="s">
        <v>19</v>
      </c>
      <c r="B29" s="262" t="s">
        <v>57</v>
      </c>
      <c r="C29" s="266">
        <v>0.121</v>
      </c>
      <c r="D29" s="263">
        <f>C23*C29</f>
        <v>272.22943</v>
      </c>
      <c r="L29" s="239"/>
      <c r="M29" s="239"/>
    </row>
    <row r="30" s="237" customFormat="1" ht="16.35" spans="1:13">
      <c r="A30" s="264" t="s">
        <v>50</v>
      </c>
      <c r="B30" s="260"/>
      <c r="C30" s="267">
        <f>C28+C29</f>
        <v>0.2043</v>
      </c>
      <c r="D30" s="263">
        <f>SUM(D28:D29)</f>
        <v>459.640269</v>
      </c>
      <c r="L30" s="239"/>
      <c r="M30" s="239"/>
    </row>
    <row r="32" s="237" customFormat="1" ht="32.25" customHeight="1" spans="1:13">
      <c r="A32" s="268" t="s">
        <v>58</v>
      </c>
      <c r="B32" s="268"/>
      <c r="C32" s="268"/>
      <c r="D32" s="268"/>
      <c r="L32" s="239"/>
      <c r="M32" s="239"/>
    </row>
    <row r="33" spans="1:13">
      <c r="A33" s="259" t="s">
        <v>59</v>
      </c>
      <c r="B33" s="260" t="s">
        <v>60</v>
      </c>
      <c r="C33" s="260" t="s">
        <v>55</v>
      </c>
      <c r="D33" s="260" t="s">
        <v>41</v>
      </c>
    </row>
    <row r="34" ht="16.35" spans="1:13">
      <c r="A34" s="261" t="s">
        <v>17</v>
      </c>
      <c r="B34" s="262" t="s">
        <v>61</v>
      </c>
      <c r="C34" s="269">
        <v>0.2</v>
      </c>
      <c r="D34" s="270">
        <f t="shared" ref="D34:D41" si="0">SUM(C$23+D$30)*C34</f>
        <v>541.8940538</v>
      </c>
      <c r="E34" s="271"/>
      <c r="F34" s="271"/>
      <c r="G34" s="271"/>
      <c r="H34" s="271"/>
      <c r="I34" s="271"/>
      <c r="J34" s="271"/>
      <c r="K34" s="271"/>
      <c r="L34" s="272"/>
      <c r="M34" s="272"/>
    </row>
    <row r="35" ht="16.35" spans="1:13">
      <c r="A35" s="261" t="s">
        <v>19</v>
      </c>
      <c r="B35" s="262" t="s">
        <v>62</v>
      </c>
      <c r="C35" s="269">
        <v>0.025</v>
      </c>
      <c r="D35" s="270">
        <f t="shared" si="0"/>
        <v>67.736756725</v>
      </c>
      <c r="E35" s="271"/>
      <c r="F35" s="271"/>
      <c r="G35" s="271"/>
      <c r="H35" s="271"/>
      <c r="I35" s="271"/>
      <c r="J35" s="271"/>
      <c r="K35" s="271"/>
      <c r="L35" s="272"/>
      <c r="M35" s="272"/>
    </row>
    <row r="36" ht="16.35" spans="1:13">
      <c r="A36" s="261" t="s">
        <v>22</v>
      </c>
      <c r="B36" s="262" t="s">
        <v>63</v>
      </c>
      <c r="C36" s="273">
        <f>3*0.871%</f>
        <v>0.02613</v>
      </c>
      <c r="D36" s="270">
        <f t="shared" si="0"/>
        <v>70.79845812897</v>
      </c>
      <c r="E36" s="271">
        <v>1.1795</v>
      </c>
      <c r="F36" s="271">
        <v>2</v>
      </c>
      <c r="G36" s="271">
        <f>F36*E36</f>
        <v>2.359</v>
      </c>
      <c r="H36" s="271"/>
      <c r="I36" s="271"/>
      <c r="J36" s="271"/>
      <c r="K36" s="271"/>
      <c r="L36" s="272"/>
      <c r="M36" s="272"/>
    </row>
    <row r="37" spans="1:13">
      <c r="A37" s="261" t="s">
        <v>24</v>
      </c>
      <c r="B37" s="262" t="s">
        <v>64</v>
      </c>
      <c r="C37" s="269">
        <v>0.015</v>
      </c>
      <c r="D37" s="270">
        <f t="shared" si="0"/>
        <v>40.642054035</v>
      </c>
    </row>
    <row r="38" spans="1:13">
      <c r="A38" s="261" t="s">
        <v>46</v>
      </c>
      <c r="B38" s="262" t="s">
        <v>65</v>
      </c>
      <c r="C38" s="269">
        <v>0.01</v>
      </c>
      <c r="D38" s="270">
        <f t="shared" si="0"/>
        <v>27.09470269</v>
      </c>
    </row>
    <row r="39" spans="1:13">
      <c r="A39" s="261" t="s">
        <v>66</v>
      </c>
      <c r="B39" s="262" t="s">
        <v>67</v>
      </c>
      <c r="C39" s="269">
        <v>0.006</v>
      </c>
      <c r="D39" s="270">
        <f t="shared" si="0"/>
        <v>16.256821614</v>
      </c>
    </row>
    <row r="40" spans="1:13">
      <c r="A40" s="261" t="s">
        <v>48</v>
      </c>
      <c r="B40" s="262" t="s">
        <v>68</v>
      </c>
      <c r="C40" s="269">
        <v>0.002</v>
      </c>
      <c r="D40" s="270">
        <f t="shared" si="0"/>
        <v>5.418940538</v>
      </c>
    </row>
    <row r="41" spans="1:13">
      <c r="A41" s="261" t="s">
        <v>69</v>
      </c>
      <c r="B41" s="262" t="s">
        <v>70</v>
      </c>
      <c r="C41" s="269">
        <v>0.08</v>
      </c>
      <c r="D41" s="270">
        <f t="shared" si="0"/>
        <v>216.75762152</v>
      </c>
    </row>
    <row r="42" spans="1:13">
      <c r="A42" s="264" t="s">
        <v>71</v>
      </c>
      <c r="B42" s="260"/>
      <c r="C42" s="269">
        <f>SUM(C34:C41)</f>
        <v>0.36413</v>
      </c>
      <c r="D42" s="270">
        <f>SUM(D34:D41)</f>
        <v>986.59940905097</v>
      </c>
    </row>
    <row r="44" spans="1:13">
      <c r="A44" s="265" t="s">
        <v>72</v>
      </c>
      <c r="B44" s="265"/>
      <c r="C44" s="265"/>
      <c r="D44" s="265"/>
    </row>
    <row r="45" spans="1:13">
      <c r="A45" s="259" t="s">
        <v>73</v>
      </c>
      <c r="B45" s="260" t="s">
        <v>74</v>
      </c>
      <c r="C45" s="260" t="s">
        <v>41</v>
      </c>
    </row>
    <row r="46" spans="1:13">
      <c r="A46" s="261" t="s">
        <v>17</v>
      </c>
      <c r="B46" s="262" t="s">
        <v>75</v>
      </c>
      <c r="C46" s="443" t="s">
        <v>161</v>
      </c>
    </row>
    <row r="47" spans="1:13">
      <c r="A47" s="261" t="s">
        <v>19</v>
      </c>
      <c r="B47" s="262" t="s">
        <v>76</v>
      </c>
      <c r="C47" s="263">
        <f>ROUND((15*29)*0.85,2)</f>
        <v>369.75</v>
      </c>
      <c r="D47" s="275"/>
    </row>
    <row r="48" spans="1:13">
      <c r="A48" s="261" t="s">
        <v>22</v>
      </c>
      <c r="B48" s="262" t="s">
        <v>77</v>
      </c>
      <c r="C48" s="263">
        <v>7</v>
      </c>
      <c r="D48" s="275"/>
    </row>
    <row r="49" s="237" customFormat="1" ht="16.35" spans="1:13">
      <c r="A49" s="261" t="s">
        <v>24</v>
      </c>
      <c r="B49" s="262" t="s">
        <v>162</v>
      </c>
      <c r="C49" s="263">
        <v>3</v>
      </c>
      <c r="L49" s="239"/>
      <c r="M49" s="239"/>
    </row>
    <row r="50" s="237" customFormat="1" ht="16.35" spans="1:13">
      <c r="A50" s="261" t="s">
        <v>46</v>
      </c>
      <c r="B50" s="262" t="s">
        <v>79</v>
      </c>
      <c r="C50" s="263">
        <v>73.9</v>
      </c>
      <c r="L50" s="239"/>
      <c r="M50" s="239"/>
    </row>
    <row r="51" s="237" customFormat="1" ht="16.35" spans="1:13">
      <c r="A51" s="264" t="s">
        <v>84</v>
      </c>
      <c r="B51" s="260"/>
      <c r="C51" s="263">
        <f>SUM(C46:C50)</f>
        <v>453.65</v>
      </c>
      <c r="L51" s="239"/>
      <c r="M51" s="239"/>
    </row>
    <row r="53" s="237" customFormat="1" ht="16.35" spans="1:13">
      <c r="A53" s="268" t="s">
        <v>80</v>
      </c>
      <c r="B53" s="268"/>
      <c r="C53" s="268"/>
      <c r="D53" s="268"/>
      <c r="L53" s="239"/>
      <c r="M53" s="239"/>
    </row>
    <row r="54" s="237" customFormat="1" ht="33" customHeight="1" spans="1:13">
      <c r="A54" s="259">
        <v>2</v>
      </c>
      <c r="B54" s="260" t="s">
        <v>81</v>
      </c>
      <c r="C54" s="260" t="s">
        <v>41</v>
      </c>
      <c r="L54" s="239"/>
      <c r="M54" s="239"/>
    </row>
    <row r="55" s="237" customFormat="1" ht="27.75" customHeight="1" spans="1:13">
      <c r="A55" s="261" t="s">
        <v>53</v>
      </c>
      <c r="B55" s="262" t="s">
        <v>54</v>
      </c>
      <c r="C55" s="270">
        <f>D30</f>
        <v>459.640269</v>
      </c>
      <c r="L55" s="239"/>
      <c r="M55" s="239"/>
    </row>
    <row r="56" s="237" customFormat="1" ht="16.35" spans="1:13">
      <c r="A56" s="261" t="s">
        <v>59</v>
      </c>
      <c r="B56" s="262" t="s">
        <v>60</v>
      </c>
      <c r="C56" s="270">
        <f>D42</f>
        <v>986.59940905097</v>
      </c>
      <c r="L56" s="239"/>
      <c r="M56" s="239"/>
    </row>
    <row r="57" s="237" customFormat="1" ht="16.35" spans="1:13">
      <c r="A57" s="261" t="s">
        <v>73</v>
      </c>
      <c r="B57" s="262" t="s">
        <v>74</v>
      </c>
      <c r="C57" s="270">
        <f>C51</f>
        <v>453.65</v>
      </c>
      <c r="L57" s="239"/>
      <c r="M57" s="239"/>
    </row>
    <row r="58" s="237" customFormat="1" ht="16.35" spans="1:13">
      <c r="A58" s="264" t="s">
        <v>50</v>
      </c>
      <c r="B58" s="260"/>
      <c r="C58" s="270">
        <f>SUM(C55:C57)</f>
        <v>1899.88967805097</v>
      </c>
      <c r="L58" s="239"/>
      <c r="M58" s="239"/>
    </row>
    <row r="59" s="237" customFormat="1" spans="1:13">
      <c r="A59" s="276"/>
      <c r="L59" s="239"/>
      <c r="M59" s="239"/>
    </row>
    <row r="60" s="237" customFormat="1" ht="16.35" spans="1:13">
      <c r="A60" s="258" t="s">
        <v>82</v>
      </c>
      <c r="B60" s="258"/>
      <c r="C60" s="258"/>
      <c r="D60" s="258"/>
      <c r="L60" s="239"/>
      <c r="M60" s="239"/>
    </row>
    <row r="61" s="237" customFormat="1" ht="16.35" spans="1:13">
      <c r="A61" s="259">
        <v>3</v>
      </c>
      <c r="B61" s="260" t="s">
        <v>83</v>
      </c>
      <c r="C61" s="260" t="s">
        <v>55</v>
      </c>
      <c r="D61" s="260" t="s">
        <v>41</v>
      </c>
      <c r="F61" s="237" t="s">
        <v>84</v>
      </c>
      <c r="L61" s="239"/>
      <c r="M61" s="239"/>
    </row>
    <row r="62" s="237" customFormat="1" ht="16.35" spans="1:13">
      <c r="A62" s="261" t="s">
        <v>17</v>
      </c>
      <c r="B62" s="277" t="s">
        <v>85</v>
      </c>
      <c r="C62" s="278">
        <v>0.0042</v>
      </c>
      <c r="D62" s="270">
        <f>C$23*C62</f>
        <v>9.449286</v>
      </c>
      <c r="G62" s="271"/>
      <c r="L62" s="239"/>
      <c r="M62" s="239"/>
    </row>
    <row r="63" s="237" customFormat="1" ht="29.25" customHeight="1" spans="1:13">
      <c r="A63" s="261" t="s">
        <v>19</v>
      </c>
      <c r="B63" s="277" t="s">
        <v>87</v>
      </c>
      <c r="C63" s="278">
        <f>C62*C41</f>
        <v>0.000336</v>
      </c>
      <c r="D63" s="270">
        <f>C$23*C63</f>
        <v>0.75594288</v>
      </c>
      <c r="G63" s="279">
        <f>8%*40%</f>
        <v>0.032</v>
      </c>
      <c r="L63" s="239"/>
      <c r="M63" s="239"/>
    </row>
    <row r="64" s="237" customFormat="1" ht="16.35" spans="1:13">
      <c r="A64" s="261" t="s">
        <v>22</v>
      </c>
      <c r="B64" s="277" t="s">
        <v>89</v>
      </c>
      <c r="C64" s="278">
        <v>0.0016</v>
      </c>
      <c r="D64" s="270">
        <f t="shared" ref="D64:D67" si="1">C$23*C64</f>
        <v>3.599728</v>
      </c>
      <c r="G64" s="271"/>
      <c r="L64" s="239"/>
      <c r="M64" s="239"/>
    </row>
    <row r="65" spans="1:11">
      <c r="A65" s="261" t="s">
        <v>24</v>
      </c>
      <c r="B65" s="277" t="s">
        <v>91</v>
      </c>
      <c r="C65" s="278">
        <v>0.0194</v>
      </c>
      <c r="D65" s="270">
        <f t="shared" si="1"/>
        <v>43.646702</v>
      </c>
      <c r="G65" s="271"/>
    </row>
    <row r="66" ht="27.75" customHeight="1" spans="1:11">
      <c r="A66" s="261" t="s">
        <v>46</v>
      </c>
      <c r="B66" s="277" t="s">
        <v>163</v>
      </c>
      <c r="C66" s="278">
        <f>C65*C42</f>
        <v>0.007064122</v>
      </c>
      <c r="D66" s="270">
        <f t="shared" si="1"/>
        <v>15.89307359926</v>
      </c>
    </row>
    <row r="67" spans="1:11">
      <c r="A67" s="261" t="s">
        <v>66</v>
      </c>
      <c r="B67" s="277" t="s">
        <v>164</v>
      </c>
      <c r="C67" s="278">
        <v>0.0304</v>
      </c>
      <c r="D67" s="270">
        <f t="shared" si="1"/>
        <v>68.394832</v>
      </c>
    </row>
    <row r="68" spans="1:11">
      <c r="A68" s="264" t="s">
        <v>50</v>
      </c>
      <c r="B68" s="260"/>
      <c r="C68" s="267">
        <f>C62+C63+C64+C65+C66+C67</f>
        <v>0.063000122</v>
      </c>
      <c r="D68" s="270">
        <f>SUM(D62:D67)</f>
        <v>141.73956447926</v>
      </c>
    </row>
    <row r="70" spans="1:11">
      <c r="A70" s="258" t="s">
        <v>97</v>
      </c>
      <c r="B70" s="258"/>
      <c r="C70" s="258"/>
      <c r="D70" s="258"/>
      <c r="K70" s="237" t="s">
        <v>98</v>
      </c>
    </row>
    <row r="71" spans="1:11">
      <c r="A71" s="265" t="s">
        <v>99</v>
      </c>
      <c r="B71" s="265"/>
      <c r="C71" s="265"/>
      <c r="D71" s="265"/>
    </row>
    <row r="72" spans="1:11">
      <c r="A72" s="259" t="s">
        <v>100</v>
      </c>
      <c r="B72" s="260" t="s">
        <v>106</v>
      </c>
      <c r="C72" s="260" t="s">
        <v>55</v>
      </c>
      <c r="D72" s="260" t="s">
        <v>41</v>
      </c>
      <c r="E72" s="271"/>
      <c r="F72" s="271"/>
    </row>
    <row r="73" spans="1:11">
      <c r="A73" s="261" t="s">
        <v>17</v>
      </c>
      <c r="B73" s="262" t="s">
        <v>102</v>
      </c>
      <c r="C73" s="280">
        <v>0.0093</v>
      </c>
      <c r="D73" s="270">
        <f>(C$23)*C73</f>
        <v>20.923419</v>
      </c>
      <c r="E73" s="271">
        <v>8.33</v>
      </c>
      <c r="F73" s="444"/>
    </row>
    <row r="74" spans="1:11">
      <c r="A74" s="261" t="s">
        <v>19</v>
      </c>
      <c r="B74" s="262" t="s">
        <v>165</v>
      </c>
      <c r="C74" s="280">
        <v>0.0056</v>
      </c>
      <c r="D74" s="270">
        <f>(C$23)*C74</f>
        <v>12.599048</v>
      </c>
      <c r="E74" s="271">
        <v>0.18</v>
      </c>
      <c r="F74" s="281"/>
      <c r="G74" s="282"/>
    </row>
    <row r="75" spans="1:11">
      <c r="A75" s="261" t="s">
        <v>22</v>
      </c>
      <c r="B75" s="262" t="s">
        <v>166</v>
      </c>
      <c r="C75" s="280">
        <v>0.0002</v>
      </c>
      <c r="D75" s="270">
        <f>(C$23)*C75</f>
        <v>0.449966</v>
      </c>
      <c r="E75" s="271"/>
      <c r="F75" s="281"/>
    </row>
    <row r="76" ht="12.75" customHeight="1" spans="1:11">
      <c r="A76" s="261" t="s">
        <v>24</v>
      </c>
      <c r="B76" s="262" t="s">
        <v>167</v>
      </c>
      <c r="C76" s="280">
        <v>0.0003</v>
      </c>
      <c r="D76" s="270">
        <f>(C$23)*C76</f>
        <v>0.674949</v>
      </c>
      <c r="E76" s="271">
        <v>0.03</v>
      </c>
      <c r="F76" s="281"/>
    </row>
    <row r="77" ht="15.75" customHeight="1" spans="1:11">
      <c r="A77" s="261" t="s">
        <v>46</v>
      </c>
      <c r="B77" s="262" t="s">
        <v>112</v>
      </c>
      <c r="C77" s="280">
        <v>0.0011</v>
      </c>
      <c r="D77" s="270">
        <f>(C$23)*C77</f>
        <v>2.474813</v>
      </c>
      <c r="E77" s="271"/>
      <c r="F77" s="281"/>
    </row>
    <row r="78" ht="20.25" customHeight="1" spans="1:11">
      <c r="A78" s="261" t="s">
        <v>66</v>
      </c>
      <c r="B78" s="262" t="s">
        <v>168</v>
      </c>
      <c r="C78" s="280">
        <v>0</v>
      </c>
      <c r="D78" s="270"/>
      <c r="E78" s="271"/>
      <c r="F78" s="271"/>
    </row>
    <row r="79" spans="1:11">
      <c r="A79" s="264" t="s">
        <v>71</v>
      </c>
      <c r="B79" s="260"/>
      <c r="C79" s="283"/>
      <c r="D79" s="270">
        <f>SUM(D73:D78)</f>
        <v>37.122195</v>
      </c>
    </row>
    <row r="81" s="237" customFormat="1" ht="16.35" spans="1:13">
      <c r="A81" s="265" t="s">
        <v>115</v>
      </c>
      <c r="B81" s="265"/>
      <c r="C81" s="265"/>
      <c r="D81" s="265"/>
      <c r="L81" s="239"/>
      <c r="M81" s="239"/>
    </row>
    <row r="82" s="237" customFormat="1" ht="16.35" spans="1:13">
      <c r="A82" s="259" t="s">
        <v>116</v>
      </c>
      <c r="B82" s="260" t="s">
        <v>117</v>
      </c>
      <c r="C82" s="260" t="s">
        <v>41</v>
      </c>
      <c r="L82" s="239"/>
      <c r="M82" s="239"/>
    </row>
    <row r="83" s="237" customFormat="1" ht="32.25" customHeight="1" spans="1:13">
      <c r="A83" s="261" t="s">
        <v>17</v>
      </c>
      <c r="B83" s="262" t="s">
        <v>169</v>
      </c>
      <c r="C83" s="284">
        <v>208.5</v>
      </c>
      <c r="L83" s="239"/>
      <c r="M83" s="239"/>
    </row>
    <row r="84" s="237" customFormat="1" ht="16.35" spans="1:13">
      <c r="A84" s="264" t="s">
        <v>50</v>
      </c>
      <c r="B84" s="260"/>
      <c r="C84" s="284">
        <f>SUM(C83)</f>
        <v>208.5</v>
      </c>
      <c r="L84" s="239"/>
      <c r="M84" s="239"/>
    </row>
    <row r="86" s="237" customFormat="1" spans="1:13">
      <c r="A86" s="265" t="s">
        <v>119</v>
      </c>
      <c r="B86" s="265"/>
      <c r="C86" s="265"/>
      <c r="D86" s="265"/>
      <c r="L86" s="239"/>
      <c r="M86" s="239"/>
    </row>
    <row r="87" s="237" customFormat="1" ht="16.35" spans="1:13">
      <c r="A87" s="285"/>
      <c r="L87" s="239"/>
      <c r="M87" s="239"/>
    </row>
    <row r="88" s="237" customFormat="1" ht="16.35" spans="1:13">
      <c r="A88" s="259">
        <v>4</v>
      </c>
      <c r="B88" s="260" t="s">
        <v>120</v>
      </c>
      <c r="C88" s="260" t="s">
        <v>41</v>
      </c>
      <c r="L88" s="239"/>
      <c r="M88" s="239"/>
    </row>
    <row r="89" s="237" customFormat="1" ht="16.35" spans="1:13">
      <c r="A89" s="261" t="s">
        <v>100</v>
      </c>
      <c r="B89" s="262" t="s">
        <v>165</v>
      </c>
      <c r="C89" s="270">
        <f>D79</f>
        <v>37.122195</v>
      </c>
      <c r="L89" s="239"/>
      <c r="M89" s="239"/>
    </row>
    <row r="90" s="237" customFormat="1" ht="16.35" spans="1:13">
      <c r="A90" s="261" t="s">
        <v>116</v>
      </c>
      <c r="B90" s="262" t="s">
        <v>117</v>
      </c>
      <c r="C90" s="270">
        <f>C84</f>
        <v>208.5</v>
      </c>
      <c r="L90" s="239"/>
      <c r="M90" s="239"/>
    </row>
    <row r="91" s="237" customFormat="1" ht="16.35" spans="1:13">
      <c r="A91" s="264" t="s">
        <v>50</v>
      </c>
      <c r="B91" s="260"/>
      <c r="C91" s="270">
        <f>SUM(C89:C90)</f>
        <v>245.622195</v>
      </c>
      <c r="L91" s="239"/>
      <c r="M91" s="239"/>
    </row>
    <row r="93" s="237" customFormat="1" ht="16.35" spans="1:13">
      <c r="A93" s="258" t="s">
        <v>121</v>
      </c>
      <c r="B93" s="258"/>
      <c r="C93" s="258"/>
      <c r="D93" s="258"/>
      <c r="L93" s="239"/>
      <c r="M93" s="239"/>
    </row>
    <row r="94" s="237" customFormat="1" ht="16.35" spans="1:13">
      <c r="A94" s="259">
        <v>5</v>
      </c>
      <c r="B94" s="286" t="s">
        <v>122</v>
      </c>
      <c r="C94" s="260" t="s">
        <v>41</v>
      </c>
      <c r="L94" s="239"/>
      <c r="M94" s="239"/>
    </row>
    <row r="95" s="237" customFormat="1" ht="16.35" spans="1:13">
      <c r="A95" s="261" t="s">
        <v>17</v>
      </c>
      <c r="B95" s="262" t="s">
        <v>123</v>
      </c>
      <c r="C95" s="287">
        <v>40</v>
      </c>
      <c r="L95" s="239"/>
      <c r="M95" s="239"/>
    </row>
    <row r="96" s="237" customFormat="1" ht="16.35" spans="1:13">
      <c r="A96" s="261" t="s">
        <v>19</v>
      </c>
      <c r="B96" s="262" t="s">
        <v>124</v>
      </c>
      <c r="C96" s="287">
        <f>Redator!D115</f>
        <v>0</v>
      </c>
      <c r="L96" s="239"/>
      <c r="M96" s="239"/>
    </row>
    <row r="97" s="237" customFormat="1" ht="16.35" spans="1:13">
      <c r="A97" s="261" t="s">
        <v>22</v>
      </c>
      <c r="B97" s="262" t="s">
        <v>125</v>
      </c>
      <c r="C97" s="287">
        <f>Redator!D116</f>
        <v>0</v>
      </c>
      <c r="L97" s="239"/>
      <c r="M97" s="239"/>
    </row>
    <row r="98" s="238" customFormat="1" ht="17.25" customHeight="1" spans="1:13">
      <c r="A98" s="288"/>
      <c r="B98" s="289"/>
      <c r="C98" s="287"/>
      <c r="L98" s="290"/>
      <c r="M98" s="290"/>
    </row>
    <row r="99" s="238" customFormat="1" ht="17.25" customHeight="1" spans="1:13">
      <c r="A99" s="291"/>
      <c r="B99" s="289"/>
      <c r="C99" s="287"/>
      <c r="L99" s="290"/>
      <c r="M99" s="290"/>
    </row>
    <row r="100" s="237" customFormat="1" ht="17.25" customHeight="1" spans="1:13">
      <c r="A100" s="264" t="s">
        <v>71</v>
      </c>
      <c r="B100" s="283"/>
      <c r="C100" s="284">
        <f>SUM(C95:C98)</f>
        <v>40</v>
      </c>
      <c r="L100" s="239"/>
      <c r="M100" s="239"/>
    </row>
    <row r="102" s="237" customFormat="1" ht="16.35" spans="1:13">
      <c r="A102" s="258" t="s">
        <v>126</v>
      </c>
      <c r="B102" s="258"/>
      <c r="C102" s="258"/>
      <c r="L102" s="239"/>
      <c r="M102" s="239"/>
    </row>
    <row r="103" s="237" customFormat="1" ht="16.35" spans="1:13">
      <c r="A103" s="259">
        <v>6</v>
      </c>
      <c r="B103" s="286" t="s">
        <v>127</v>
      </c>
      <c r="C103" s="260" t="s">
        <v>55</v>
      </c>
      <c r="D103" s="260" t="s">
        <v>41</v>
      </c>
      <c r="E103" s="271"/>
      <c r="L103" s="239"/>
      <c r="M103" s="239"/>
    </row>
    <row r="104" s="237" customFormat="1" ht="16.35" spans="1:13">
      <c r="A104" s="261" t="s">
        <v>17</v>
      </c>
      <c r="B104" s="262" t="s">
        <v>128</v>
      </c>
      <c r="C104" s="269">
        <f>Redator!D123</f>
        <v>0.05</v>
      </c>
      <c r="D104" s="270">
        <f>C104*C120</f>
        <v>228.854071876511</v>
      </c>
      <c r="E104" s="271">
        <v>1.9</v>
      </c>
      <c r="L104" s="239"/>
      <c r="M104" s="239"/>
    </row>
    <row r="105" s="237" customFormat="1" ht="16.35" spans="1:13">
      <c r="A105" s="261" t="s">
        <v>19</v>
      </c>
      <c r="B105" s="262" t="s">
        <v>129</v>
      </c>
      <c r="C105" s="269">
        <f>Redator!D124</f>
        <v>0.05</v>
      </c>
      <c r="D105" s="270">
        <f>C105*(D104+C120)</f>
        <v>240.296775470337</v>
      </c>
      <c r="E105" s="271">
        <v>3.58</v>
      </c>
      <c r="L105" s="239"/>
      <c r="M105" s="239"/>
    </row>
    <row r="106" s="237" customFormat="1" ht="16.35" spans="1:13">
      <c r="A106" s="261" t="s">
        <v>22</v>
      </c>
      <c r="B106" s="262" t="s">
        <v>130</v>
      </c>
      <c r="C106" s="292" t="s">
        <v>170</v>
      </c>
      <c r="D106" s="292"/>
      <c r="F106" s="445"/>
      <c r="L106" s="239"/>
      <c r="M106" s="239"/>
    </row>
    <row r="107" s="237" customFormat="1" ht="16.35" spans="1:13">
      <c r="A107" s="261"/>
      <c r="B107" s="262" t="s">
        <v>131</v>
      </c>
      <c r="C107" s="273">
        <v>0.0065</v>
      </c>
      <c r="D107" s="270">
        <f>($C$120+$D$104+$D$105)/(1-SUM($C$107:$C$109))*C107</f>
        <v>35.9064147254527</v>
      </c>
      <c r="F107" s="275"/>
      <c r="L107" s="239"/>
      <c r="M107" s="239"/>
    </row>
    <row r="108" s="237" customFormat="1" ht="16.35" spans="1:13">
      <c r="A108" s="261"/>
      <c r="B108" s="262" t="s">
        <v>132</v>
      </c>
      <c r="C108" s="273">
        <v>0.03</v>
      </c>
      <c r="D108" s="270">
        <f>($C$120+$D$104+$D$105)/(1-SUM($C$107:$C$109))*C108</f>
        <v>165.721914117474</v>
      </c>
      <c r="L108" s="239"/>
      <c r="M108" s="239"/>
    </row>
    <row r="109" s="237" customFormat="1" ht="16.35" spans="1:13">
      <c r="A109" s="261"/>
      <c r="B109" s="262" t="s">
        <v>133</v>
      </c>
      <c r="C109" s="273">
        <v>0.05</v>
      </c>
      <c r="D109" s="270">
        <f>($C$120+$D$104+$D$105)/(1-SUM($C$107:$C$109))*C109</f>
        <v>276.20319019579</v>
      </c>
      <c r="L109" s="239"/>
      <c r="M109" s="239"/>
    </row>
    <row r="110" s="237" customFormat="1" ht="16.35" spans="1:13">
      <c r="A110" s="264" t="s">
        <v>71</v>
      </c>
      <c r="B110" s="260"/>
      <c r="C110" s="269">
        <f>SUM(C104:C109)</f>
        <v>0.1865</v>
      </c>
      <c r="D110" s="270">
        <f>SUM(D104:D109)</f>
        <v>946.982366385565</v>
      </c>
      <c r="L110" s="239"/>
      <c r="M110" s="239"/>
    </row>
    <row r="113" s="237" customFormat="1" ht="16.5" customHeight="1" spans="1:13">
      <c r="A113" s="258" t="s">
        <v>134</v>
      </c>
      <c r="B113" s="258"/>
      <c r="C113" s="258"/>
      <c r="L113" s="239"/>
      <c r="M113" s="239"/>
    </row>
    <row r="114" s="237" customFormat="1" ht="32.25" customHeight="1" spans="1:13">
      <c r="A114" s="259"/>
      <c r="B114" s="260" t="s">
        <v>135</v>
      </c>
      <c r="C114" s="260" t="s">
        <v>41</v>
      </c>
      <c r="L114" s="239"/>
      <c r="M114" s="239"/>
    </row>
    <row r="115" s="237" customFormat="1" ht="16.35" spans="1:13">
      <c r="A115" s="293" t="s">
        <v>17</v>
      </c>
      <c r="B115" s="262" t="s">
        <v>39</v>
      </c>
      <c r="C115" s="294">
        <f>C23</f>
        <v>2249.83</v>
      </c>
      <c r="L115" s="239"/>
      <c r="M115" s="239"/>
    </row>
    <row r="116" s="237" customFormat="1" ht="32.25" customHeight="1" spans="1:13">
      <c r="A116" s="293" t="s">
        <v>19</v>
      </c>
      <c r="B116" s="262" t="s">
        <v>51</v>
      </c>
      <c r="C116" s="294">
        <f>C58</f>
        <v>1899.88967805097</v>
      </c>
      <c r="L116" s="239"/>
      <c r="M116" s="239"/>
    </row>
    <row r="117" s="237" customFormat="1" ht="16.35" spans="1:13">
      <c r="A117" s="293" t="s">
        <v>22</v>
      </c>
      <c r="B117" s="262" t="s">
        <v>82</v>
      </c>
      <c r="C117" s="294">
        <f>D68</f>
        <v>141.73956447926</v>
      </c>
      <c r="L117" s="239"/>
      <c r="M117" s="239"/>
    </row>
    <row r="118" s="237" customFormat="1" ht="33" customHeight="1" spans="1:13">
      <c r="A118" s="293" t="s">
        <v>24</v>
      </c>
      <c r="B118" s="262" t="s">
        <v>97</v>
      </c>
      <c r="C118" s="294">
        <f>C91</f>
        <v>245.622195</v>
      </c>
      <c r="L118" s="239"/>
      <c r="M118" s="239"/>
    </row>
    <row r="119" s="237" customFormat="1" ht="16.5" customHeight="1" spans="1:13">
      <c r="A119" s="293" t="s">
        <v>46</v>
      </c>
      <c r="B119" s="262" t="s">
        <v>121</v>
      </c>
      <c r="C119" s="294">
        <f>C100</f>
        <v>40</v>
      </c>
      <c r="L119" s="239"/>
      <c r="M119" s="239"/>
    </row>
    <row r="120" s="237" customFormat="1" ht="16.35" spans="1:13">
      <c r="A120" s="264" t="s">
        <v>136</v>
      </c>
      <c r="B120" s="260"/>
      <c r="C120" s="294">
        <f>SUM(C115:C119)</f>
        <v>4577.08143753023</v>
      </c>
      <c r="L120" s="239"/>
      <c r="M120" s="239"/>
    </row>
    <row r="121" s="237" customFormat="1" ht="22.5" customHeight="1" spans="1:13">
      <c r="A121" s="293" t="s">
        <v>66</v>
      </c>
      <c r="B121" s="262" t="s">
        <v>137</v>
      </c>
      <c r="C121" s="294">
        <f>D110</f>
        <v>946.982366385565</v>
      </c>
      <c r="L121" s="239"/>
      <c r="M121" s="239"/>
    </row>
    <row r="122" s="237" customFormat="1" ht="16.35" spans="1:13">
      <c r="A122" s="264" t="s">
        <v>138</v>
      </c>
      <c r="B122" s="260"/>
      <c r="C122" s="294">
        <f>SUM(C120+C121)</f>
        <v>5524.06380391579</v>
      </c>
      <c r="D122" s="295">
        <v>3512.23</v>
      </c>
      <c r="L122" s="239"/>
      <c r="M122" s="239"/>
    </row>
    <row r="123" s="237" customFormat="1" ht="16.35" spans="1:13">
      <c r="A123" s="296" t="s">
        <v>171</v>
      </c>
      <c r="B123" s="297"/>
      <c r="C123" s="298">
        <f>C122*2</f>
        <v>11048.1276078316</v>
      </c>
      <c r="L123" s="239"/>
      <c r="M123" s="239"/>
    </row>
    <row r="126" ht="17.4" spans="1:13">
      <c r="B126" s="446"/>
      <c r="C126" s="447"/>
      <c r="D126" s="448"/>
      <c r="E126"/>
      <c r="F126"/>
      <c r="G126"/>
      <c r="H126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5208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9"/>
  <sheetViews>
    <sheetView showGridLines="0" zoomScale="120" zoomScaleNormal="120" zoomScaleSheetLayoutView="90" topLeftCell="A6" workbookViewId="0">
      <selection activeCell="A21" sqref="A21:D21"/>
    </sheetView>
  </sheetViews>
  <sheetFormatPr defaultColWidth="9.17592592592593" defaultRowHeight="11.4"/>
  <cols>
    <col min="1" max="1" width="9.5462962962963" style="379" customWidth="1"/>
    <col min="2" max="2" width="32.5462962962963" style="380" customWidth="1"/>
    <col min="3" max="3" width="19.3333333333333" style="380" customWidth="1"/>
    <col min="4" max="4" width="34" style="379" customWidth="1"/>
    <col min="5" max="5" width="11.2685185185185" style="380" customWidth="1"/>
    <col min="6" max="6" width="12.8148148148148" style="380" customWidth="1"/>
    <col min="7" max="7" width="13.8148148148148" style="380" customWidth="1"/>
    <col min="8" max="8" width="9.4537037037037" style="380" customWidth="1"/>
    <col min="9" max="9" width="9.17592592592593" style="380" customWidth="1"/>
    <col min="10" max="16384" width="9.17592592592593" style="380"/>
  </cols>
  <sheetData>
    <row r="1" ht="39.75" customHeight="1" spans="1:5">
      <c r="A1" s="381" t="s">
        <v>11</v>
      </c>
      <c r="B1" s="381"/>
      <c r="C1" s="381"/>
      <c r="D1" s="381"/>
      <c r="E1" s="381"/>
    </row>
    <row r="2" ht="12" spans="1:5">
      <c r="A2" s="382"/>
      <c r="B2" s="383"/>
      <c r="C2" s="383"/>
      <c r="D2" s="383"/>
      <c r="E2" s="384"/>
    </row>
    <row r="3" ht="12" spans="1:5">
      <c r="A3" s="385" t="s">
        <v>12</v>
      </c>
      <c r="B3" s="385"/>
      <c r="C3" s="385"/>
      <c r="D3" s="385"/>
      <c r="E3" s="385"/>
    </row>
    <row r="4" ht="12" spans="1:5">
      <c r="A4" s="385" t="s">
        <v>13</v>
      </c>
      <c r="B4" s="385"/>
      <c r="C4" s="385"/>
      <c r="D4" s="385"/>
      <c r="E4" s="385"/>
    </row>
    <row r="7" ht="12" spans="1:5">
      <c r="A7" s="386" t="s">
        <v>14</v>
      </c>
      <c r="B7" s="386" t="s">
        <v>15</v>
      </c>
      <c r="C7" s="386"/>
      <c r="D7" s="386"/>
      <c r="E7" s="386"/>
    </row>
    <row r="8" ht="28.5" customHeight="1" spans="1:5">
      <c r="A8" s="387">
        <v>3</v>
      </c>
      <c r="B8" s="388" t="e">
        <f>RESUMO!#REF!</f>
        <v>#REF!</v>
      </c>
      <c r="C8" s="388"/>
      <c r="D8" s="388"/>
      <c r="E8" s="388"/>
    </row>
    <row r="9" ht="16.5" customHeight="1"/>
    <row r="10" ht="12" spans="1:5">
      <c r="A10" s="389" t="s">
        <v>16</v>
      </c>
      <c r="B10" s="389"/>
      <c r="C10" s="389"/>
      <c r="D10" s="389"/>
      <c r="E10" s="389"/>
    </row>
    <row r="11" ht="16.5" customHeight="1" spans="1:5">
      <c r="D11" s="390"/>
    </row>
    <row r="12" spans="1:5">
      <c r="A12" s="391" t="s">
        <v>17</v>
      </c>
      <c r="B12" s="388" t="s">
        <v>18</v>
      </c>
      <c r="C12" s="388"/>
      <c r="D12" s="392"/>
    </row>
    <row r="13" spans="1:5">
      <c r="A13" s="391" t="s">
        <v>19</v>
      </c>
      <c r="B13" s="388" t="s">
        <v>20</v>
      </c>
      <c r="C13" s="388"/>
      <c r="D13" s="392" t="str">
        <f>Redator!D12</f>
        <v>Fortaleza/CE</v>
      </c>
    </row>
    <row r="14" spans="1:5">
      <c r="A14" s="391" t="s">
        <v>22</v>
      </c>
      <c r="B14" s="388" t="s">
        <v>23</v>
      </c>
      <c r="C14" s="388"/>
      <c r="D14" s="393">
        <v>2025</v>
      </c>
    </row>
    <row r="15" spans="1:5">
      <c r="A15" s="391" t="s">
        <v>24</v>
      </c>
      <c r="B15" s="388" t="s">
        <v>25</v>
      </c>
      <c r="C15" s="388"/>
      <c r="D15" s="393">
        <v>12</v>
      </c>
    </row>
    <row r="16" ht="16.5" customHeight="1"/>
    <row r="17" ht="16.5" customHeight="1" spans="1:5">
      <c r="A17" s="389" t="s">
        <v>26</v>
      </c>
      <c r="B17" s="389"/>
      <c r="C17" s="389"/>
      <c r="D17" s="389"/>
      <c r="E17" s="389"/>
    </row>
    <row r="18" ht="16.5" customHeight="1"/>
    <row r="19" ht="24" spans="1:5">
      <c r="A19" s="394" t="s">
        <v>27</v>
      </c>
      <c r="B19" s="395" t="s">
        <v>28</v>
      </c>
      <c r="C19" s="395"/>
      <c r="D19" s="394" t="s">
        <v>29</v>
      </c>
    </row>
    <row r="20" spans="1:5">
      <c r="A20" s="391" t="s">
        <v>15</v>
      </c>
      <c r="B20" s="396">
        <v>1</v>
      </c>
      <c r="C20" s="397"/>
      <c r="D20" s="393">
        <v>24</v>
      </c>
    </row>
    <row r="21" spans="1:5">
      <c r="A21" s="396" t="s">
        <v>172</v>
      </c>
      <c r="B21" s="398"/>
      <c r="C21" s="398"/>
      <c r="D21" s="397"/>
    </row>
    <row r="23" ht="16.5" customHeight="1" spans="1:5">
      <c r="A23" s="389" t="s">
        <v>30</v>
      </c>
      <c r="B23" s="389"/>
      <c r="C23" s="389"/>
      <c r="D23" s="389"/>
      <c r="E23" s="389"/>
    </row>
    <row r="24" ht="16.5" customHeight="1"/>
    <row r="25" ht="16.5" customHeight="1" spans="1:5">
      <c r="A25" s="389" t="s">
        <v>31</v>
      </c>
      <c r="B25" s="389"/>
      <c r="C25" s="389"/>
      <c r="D25" s="389"/>
      <c r="E25" s="389"/>
    </row>
    <row r="26" ht="16.5" customHeight="1"/>
    <row r="27" spans="1:5">
      <c r="A27" s="399" t="s">
        <v>32</v>
      </c>
      <c r="B27" s="399"/>
      <c r="C27" s="399"/>
      <c r="D27" s="399"/>
      <c r="E27" s="399"/>
    </row>
    <row r="28" spans="1:5">
      <c r="A28" s="400" t="s">
        <v>33</v>
      </c>
      <c r="B28" s="400"/>
      <c r="C28" s="400"/>
      <c r="D28" s="400"/>
      <c r="E28" s="400"/>
    </row>
    <row r="29" spans="1:5">
      <c r="A29" s="401">
        <v>1</v>
      </c>
      <c r="B29" s="402" t="s">
        <v>34</v>
      </c>
      <c r="C29" s="403"/>
      <c r="D29" s="401" t="str">
        <f>A21</f>
        <v>APOIO ADMINISTRATIVO NÍVEL II</v>
      </c>
    </row>
    <row r="30" spans="1:5">
      <c r="A30" s="401">
        <v>2</v>
      </c>
      <c r="B30" s="402" t="s">
        <v>35</v>
      </c>
      <c r="C30" s="403"/>
      <c r="D30" s="401"/>
    </row>
    <row r="31" spans="1:5">
      <c r="A31" s="401">
        <v>3</v>
      </c>
      <c r="B31" s="402" t="s">
        <v>36</v>
      </c>
      <c r="C31" s="403"/>
      <c r="D31" s="404">
        <v>3675.36</v>
      </c>
    </row>
    <row r="32" spans="1:5">
      <c r="A32" s="401">
        <v>4</v>
      </c>
      <c r="B32" s="402" t="s">
        <v>37</v>
      </c>
      <c r="C32" s="403"/>
      <c r="D32" s="401" t="str">
        <f>D29</f>
        <v>APOIO ADMINISTRATIVO NÍVEL II</v>
      </c>
    </row>
    <row r="33" spans="1:7">
      <c r="A33" s="401">
        <v>5</v>
      </c>
      <c r="B33" s="402" t="s">
        <v>38</v>
      </c>
      <c r="C33" s="403"/>
      <c r="D33" s="405">
        <v>2025</v>
      </c>
    </row>
    <row r="35" ht="12" spans="1:7">
      <c r="A35" s="406" t="s">
        <v>39</v>
      </c>
      <c r="B35" s="406"/>
      <c r="C35" s="406"/>
      <c r="D35" s="406"/>
      <c r="E35" s="406"/>
    </row>
    <row r="37" ht="12" spans="1:7">
      <c r="A37" s="394">
        <v>1</v>
      </c>
      <c r="B37" s="395" t="s">
        <v>40</v>
      </c>
      <c r="C37" s="395"/>
      <c r="D37" s="394" t="s">
        <v>41</v>
      </c>
    </row>
    <row r="38" spans="1:7">
      <c r="A38" s="391" t="s">
        <v>17</v>
      </c>
      <c r="B38" s="407" t="s">
        <v>42</v>
      </c>
      <c r="C38" s="407"/>
      <c r="D38" s="408">
        <f>D31</f>
        <v>3675.36</v>
      </c>
    </row>
    <row r="39" spans="1:7">
      <c r="A39" s="391" t="s">
        <v>19</v>
      </c>
      <c r="B39" s="407" t="s">
        <v>43</v>
      </c>
      <c r="C39" s="407"/>
      <c r="D39" s="408"/>
    </row>
    <row r="40" spans="1:7">
      <c r="A40" s="391" t="s">
        <v>22</v>
      </c>
      <c r="B40" s="407" t="s">
        <v>44</v>
      </c>
      <c r="C40" s="407"/>
      <c r="D40" s="408"/>
    </row>
    <row r="41" spans="1:7">
      <c r="A41" s="391" t="s">
        <v>24</v>
      </c>
      <c r="B41" s="407" t="s">
        <v>45</v>
      </c>
      <c r="C41" s="407"/>
      <c r="D41" s="408"/>
    </row>
    <row r="42" spans="1:7">
      <c r="A42" s="391" t="s">
        <v>46</v>
      </c>
      <c r="B42" s="407" t="s">
        <v>47</v>
      </c>
      <c r="C42" s="407"/>
      <c r="D42" s="408"/>
    </row>
    <row r="43" spans="1:7">
      <c r="A43" s="391" t="s">
        <v>48</v>
      </c>
      <c r="B43" s="407" t="s">
        <v>49</v>
      </c>
      <c r="C43" s="407"/>
      <c r="D43" s="408">
        <v>0</v>
      </c>
    </row>
    <row r="44" ht="12" spans="1:7">
      <c r="A44" s="394" t="s">
        <v>50</v>
      </c>
      <c r="B44" s="394"/>
      <c r="C44" s="394"/>
      <c r="D44" s="408">
        <f>SUM(D38:D43)</f>
        <v>3675.36</v>
      </c>
    </row>
    <row r="46" ht="12" spans="1:7">
      <c r="A46" s="409" t="s">
        <v>51</v>
      </c>
      <c r="B46" s="409"/>
      <c r="C46" s="409"/>
      <c r="D46" s="409"/>
      <c r="E46" s="409"/>
    </row>
    <row r="47" ht="12" spans="1:7">
      <c r="A47" s="410" t="s">
        <v>52</v>
      </c>
      <c r="B47" s="410"/>
      <c r="C47" s="410"/>
      <c r="D47" s="410"/>
      <c r="E47" s="410"/>
      <c r="G47" s="411"/>
    </row>
    <row r="48" ht="12" spans="1:7">
      <c r="A48" s="394" t="s">
        <v>53</v>
      </c>
      <c r="B48" s="395" t="s">
        <v>54</v>
      </c>
      <c r="C48" s="395"/>
      <c r="D48" s="394" t="s">
        <v>55</v>
      </c>
      <c r="E48" s="394" t="s">
        <v>41</v>
      </c>
    </row>
    <row r="49" spans="1:13">
      <c r="A49" s="391" t="s">
        <v>17</v>
      </c>
      <c r="B49" s="388" t="s">
        <v>56</v>
      </c>
      <c r="C49" s="388"/>
      <c r="D49" s="412">
        <v>0.0833</v>
      </c>
      <c r="E49" s="408">
        <f>D44*D49</f>
        <v>306.157488</v>
      </c>
    </row>
    <row r="50" spans="1:13">
      <c r="A50" s="391" t="s">
        <v>19</v>
      </c>
      <c r="B50" s="388" t="s">
        <v>57</v>
      </c>
      <c r="C50" s="388"/>
      <c r="D50" s="412">
        <v>0.121</v>
      </c>
      <c r="E50" s="408">
        <f>D44*D50</f>
        <v>444.71856</v>
      </c>
    </row>
    <row r="51" ht="12" spans="1:13">
      <c r="A51" s="394" t="s">
        <v>50</v>
      </c>
      <c r="B51" s="394"/>
      <c r="C51" s="394"/>
      <c r="D51" s="413">
        <f>D49+D50</f>
        <v>0.2043</v>
      </c>
      <c r="E51" s="408">
        <f>SUM(E49:E50)</f>
        <v>750.876048</v>
      </c>
    </row>
    <row r="53" ht="12" spans="1:13">
      <c r="A53" s="394" t="s">
        <v>58</v>
      </c>
      <c r="B53" s="394"/>
      <c r="C53" s="394"/>
      <c r="D53" s="394"/>
      <c r="E53" s="394"/>
    </row>
    <row r="54" ht="12" spans="1:13">
      <c r="A54" s="394" t="s">
        <v>59</v>
      </c>
      <c r="B54" s="395" t="s">
        <v>60</v>
      </c>
      <c r="C54" s="395"/>
      <c r="D54" s="394" t="s">
        <v>55</v>
      </c>
      <c r="E54" s="394" t="s">
        <v>41</v>
      </c>
    </row>
    <row r="55" spans="1:13">
      <c r="A55" s="391" t="s">
        <v>17</v>
      </c>
      <c r="B55" s="388" t="s">
        <v>61</v>
      </c>
      <c r="C55" s="388"/>
      <c r="D55" s="412">
        <v>0.2</v>
      </c>
      <c r="E55" s="414">
        <f t="shared" ref="E55:E62" si="0">SUM(D$44+E$51)*D55</f>
        <v>885.2472096</v>
      </c>
      <c r="F55" s="415"/>
      <c r="G55" s="415"/>
      <c r="H55" s="415"/>
      <c r="I55" s="415"/>
      <c r="J55" s="415"/>
      <c r="K55" s="415"/>
      <c r="L55" s="415"/>
      <c r="M55" s="415"/>
    </row>
    <row r="56" spans="1:13">
      <c r="A56" s="391" t="s">
        <v>19</v>
      </c>
      <c r="B56" s="388" t="s">
        <v>62</v>
      </c>
      <c r="C56" s="388"/>
      <c r="D56" s="412">
        <v>0.025</v>
      </c>
      <c r="E56" s="414">
        <f t="shared" si="0"/>
        <v>110.6559012</v>
      </c>
      <c r="F56" s="415"/>
      <c r="G56" s="415"/>
      <c r="H56" s="415"/>
      <c r="I56" s="415"/>
      <c r="J56" s="415"/>
      <c r="K56" s="415"/>
      <c r="L56" s="415"/>
      <c r="M56" s="415"/>
    </row>
    <row r="57" ht="48" customHeight="1" spans="1:13">
      <c r="A57" s="391" t="s">
        <v>22</v>
      </c>
      <c r="B57" s="416" t="s">
        <v>173</v>
      </c>
      <c r="C57" s="416"/>
      <c r="D57" s="417">
        <v>0.015</v>
      </c>
      <c r="E57" s="414">
        <f t="shared" si="0"/>
        <v>66.39354072</v>
      </c>
      <c r="F57" s="415"/>
      <c r="G57" s="415"/>
      <c r="H57" s="415"/>
      <c r="I57" s="415"/>
      <c r="J57" s="415"/>
      <c r="K57" s="415"/>
      <c r="L57" s="415"/>
      <c r="M57" s="415"/>
    </row>
    <row r="58" spans="1:13">
      <c r="A58" s="391" t="s">
        <v>24</v>
      </c>
      <c r="B58" s="388" t="s">
        <v>64</v>
      </c>
      <c r="C58" s="388"/>
      <c r="D58" s="412">
        <v>0.015</v>
      </c>
      <c r="E58" s="414">
        <f t="shared" si="0"/>
        <v>66.39354072</v>
      </c>
    </row>
    <row r="59" spans="1:13">
      <c r="A59" s="391" t="s">
        <v>46</v>
      </c>
      <c r="B59" s="388" t="s">
        <v>65</v>
      </c>
      <c r="C59" s="388"/>
      <c r="D59" s="412">
        <v>0.01</v>
      </c>
      <c r="E59" s="414">
        <f t="shared" si="0"/>
        <v>44.26236048</v>
      </c>
    </row>
    <row r="60" spans="1:13">
      <c r="A60" s="391" t="s">
        <v>66</v>
      </c>
      <c r="B60" s="388" t="s">
        <v>67</v>
      </c>
      <c r="C60" s="388"/>
      <c r="D60" s="412">
        <v>0.006</v>
      </c>
      <c r="E60" s="414">
        <f t="shared" si="0"/>
        <v>26.557416288</v>
      </c>
    </row>
    <row r="61" spans="1:13">
      <c r="A61" s="391" t="s">
        <v>48</v>
      </c>
      <c r="B61" s="388" t="s">
        <v>68</v>
      </c>
      <c r="C61" s="388"/>
      <c r="D61" s="412">
        <v>0.002</v>
      </c>
      <c r="E61" s="414">
        <f t="shared" si="0"/>
        <v>8.852472096</v>
      </c>
    </row>
    <row r="62" spans="1:13">
      <c r="A62" s="391" t="s">
        <v>69</v>
      </c>
      <c r="B62" s="388" t="s">
        <v>70</v>
      </c>
      <c r="C62" s="388"/>
      <c r="D62" s="412">
        <v>0.08</v>
      </c>
      <c r="E62" s="414">
        <f t="shared" si="0"/>
        <v>354.09888384</v>
      </c>
    </row>
    <row r="63" ht="12" spans="1:13">
      <c r="A63" s="394" t="s">
        <v>71</v>
      </c>
      <c r="B63" s="394"/>
      <c r="C63" s="394"/>
      <c r="D63" s="413">
        <f>SUM(D55:D62)</f>
        <v>0.353</v>
      </c>
      <c r="E63" s="414">
        <f>SUM(E55:E62)</f>
        <v>1562.461324944</v>
      </c>
    </row>
    <row r="65" ht="12" spans="1:7">
      <c r="A65" s="386" t="s">
        <v>72</v>
      </c>
      <c r="B65" s="386"/>
      <c r="C65" s="386"/>
      <c r="D65" s="386"/>
      <c r="E65" s="386"/>
    </row>
    <row r="66" ht="12" spans="1:7">
      <c r="A66" s="394" t="s">
        <v>73</v>
      </c>
      <c r="B66" s="395" t="s">
        <v>74</v>
      </c>
      <c r="C66" s="395"/>
      <c r="D66" s="394" t="s">
        <v>41</v>
      </c>
    </row>
    <row r="67" spans="1:7">
      <c r="A67" s="391" t="s">
        <v>17</v>
      </c>
      <c r="B67" s="388" t="s">
        <v>75</v>
      </c>
      <c r="C67" s="388"/>
      <c r="D67" s="408"/>
      <c r="G67" s="418"/>
    </row>
    <row r="68" spans="1:7">
      <c r="A68" s="391" t="s">
        <v>19</v>
      </c>
      <c r="B68" s="388" t="s">
        <v>76</v>
      </c>
      <c r="C68" s="388"/>
      <c r="D68" s="408">
        <f>-(27.6*22)*1%+(26*22)</f>
        <v>565.928</v>
      </c>
      <c r="E68" s="418"/>
    </row>
    <row r="69" spans="1:7">
      <c r="A69" s="391" t="s">
        <v>22</v>
      </c>
      <c r="B69" s="388" t="s">
        <v>77</v>
      </c>
      <c r="C69" s="388"/>
      <c r="D69" s="408">
        <v>7</v>
      </c>
      <c r="E69" s="418"/>
    </row>
    <row r="70" spans="1:7">
      <c r="A70" s="391" t="s">
        <v>24</v>
      </c>
      <c r="B70" s="388" t="s">
        <v>78</v>
      </c>
      <c r="C70" s="388"/>
      <c r="D70" s="408">
        <v>106</v>
      </c>
    </row>
    <row r="71" spans="1:7">
      <c r="A71" s="391" t="s">
        <v>46</v>
      </c>
      <c r="B71" s="388" t="s">
        <v>79</v>
      </c>
      <c r="C71" s="388"/>
      <c r="D71" s="408">
        <v>49.35</v>
      </c>
    </row>
    <row r="72" ht="12" spans="1:7">
      <c r="A72" s="394" t="s">
        <v>71</v>
      </c>
      <c r="B72" s="394"/>
      <c r="C72" s="394"/>
      <c r="D72" s="408">
        <f>SUM(D67:D71)</f>
        <v>728.278</v>
      </c>
    </row>
    <row r="74" ht="12" spans="1:7">
      <c r="A74" s="419" t="s">
        <v>80</v>
      </c>
      <c r="B74" s="419"/>
      <c r="C74" s="419"/>
      <c r="D74" s="419"/>
      <c r="E74" s="394"/>
    </row>
    <row r="75" ht="12" spans="1:7">
      <c r="A75" s="394">
        <v>2</v>
      </c>
      <c r="B75" s="395" t="s">
        <v>81</v>
      </c>
      <c r="C75" s="395"/>
      <c r="D75" s="394" t="s">
        <v>41</v>
      </c>
    </row>
    <row r="76" spans="1:7">
      <c r="A76" s="391" t="s">
        <v>53</v>
      </c>
      <c r="B76" s="388" t="s">
        <v>54</v>
      </c>
      <c r="C76" s="388"/>
      <c r="D76" s="414">
        <f>E51</f>
        <v>750.876048</v>
      </c>
    </row>
    <row r="77" spans="1:7">
      <c r="A77" s="391" t="s">
        <v>59</v>
      </c>
      <c r="B77" s="388" t="s">
        <v>60</v>
      </c>
      <c r="C77" s="388"/>
      <c r="D77" s="414">
        <f>E63</f>
        <v>1562.461324944</v>
      </c>
    </row>
    <row r="78" spans="1:7">
      <c r="A78" s="391" t="s">
        <v>73</v>
      </c>
      <c r="B78" s="388" t="s">
        <v>74</v>
      </c>
      <c r="C78" s="388"/>
      <c r="D78" s="414">
        <f>D72</f>
        <v>728.278</v>
      </c>
    </row>
    <row r="79" ht="12" spans="1:7">
      <c r="A79" s="394" t="s">
        <v>50</v>
      </c>
      <c r="B79" s="394"/>
      <c r="C79" s="394"/>
      <c r="D79" s="414">
        <f>SUM(D76:D78)</f>
        <v>3041.615372944</v>
      </c>
    </row>
    <row r="80" spans="1:7">
      <c r="A80" s="420"/>
    </row>
    <row r="81" ht="12" spans="1:12">
      <c r="A81" s="386" t="s">
        <v>82</v>
      </c>
      <c r="B81" s="386"/>
      <c r="C81" s="386"/>
      <c r="D81" s="386"/>
      <c r="E81" s="386"/>
    </row>
    <row r="82" ht="12" spans="1:12">
      <c r="A82" s="394">
        <v>3</v>
      </c>
      <c r="B82" s="395" t="s">
        <v>83</v>
      </c>
      <c r="C82" s="395"/>
      <c r="D82" s="394" t="s">
        <v>55</v>
      </c>
      <c r="E82" s="394" t="s">
        <v>41</v>
      </c>
      <c r="F82" s="380" t="s">
        <v>84</v>
      </c>
    </row>
    <row r="83" spans="1:12">
      <c r="A83" s="391" t="s">
        <v>17</v>
      </c>
      <c r="B83" s="388" t="s">
        <v>85</v>
      </c>
      <c r="C83" s="388"/>
      <c r="D83" s="412">
        <f>0.05*(1/12)</f>
        <v>0.00416666666666667</v>
      </c>
      <c r="E83" s="414">
        <f>D$44*D83</f>
        <v>15.314</v>
      </c>
      <c r="G83" s="421" t="s">
        <v>86</v>
      </c>
    </row>
    <row r="84" spans="1:12">
      <c r="A84" s="391" t="s">
        <v>19</v>
      </c>
      <c r="B84" s="388" t="s">
        <v>87</v>
      </c>
      <c r="C84" s="388"/>
      <c r="D84" s="412">
        <f>D83*8%</f>
        <v>0.000333333333333333</v>
      </c>
      <c r="E84" s="414">
        <f>D$44*D84</f>
        <v>1.22512</v>
      </c>
      <c r="G84" s="421" t="s">
        <v>88</v>
      </c>
    </row>
    <row r="85" spans="1:12">
      <c r="A85" s="391" t="s">
        <v>22</v>
      </c>
      <c r="B85" s="388" t="s">
        <v>89</v>
      </c>
      <c r="C85" s="388"/>
      <c r="D85" s="412">
        <v>0.0042</v>
      </c>
      <c r="E85" s="414">
        <f t="shared" ref="E85:E88" si="1">D$44*D85</f>
        <v>15.436512</v>
      </c>
      <c r="G85" s="421" t="s">
        <v>90</v>
      </c>
    </row>
    <row r="86" spans="1:12">
      <c r="A86" s="391" t="s">
        <v>24</v>
      </c>
      <c r="B86" s="388" t="s">
        <v>91</v>
      </c>
      <c r="C86" s="388"/>
      <c r="D86" s="412">
        <f>((1/30)*7)/12</f>
        <v>0.0194444444444444</v>
      </c>
      <c r="E86" s="414">
        <f t="shared" si="1"/>
        <v>71.4653333333332</v>
      </c>
      <c r="G86" s="421" t="s">
        <v>92</v>
      </c>
    </row>
    <row r="87" spans="1:12">
      <c r="A87" s="391" t="s">
        <v>46</v>
      </c>
      <c r="B87" s="388" t="s">
        <v>93</v>
      </c>
      <c r="C87" s="388"/>
      <c r="D87" s="412">
        <f>D86*D63</f>
        <v>0.00686388888888889</v>
      </c>
      <c r="E87" s="414">
        <f t="shared" si="1"/>
        <v>25.2272626666667</v>
      </c>
      <c r="G87" s="421" t="s">
        <v>94</v>
      </c>
    </row>
    <row r="88" spans="1:12">
      <c r="A88" s="391" t="s">
        <v>66</v>
      </c>
      <c r="B88" s="388" t="s">
        <v>95</v>
      </c>
      <c r="C88" s="388"/>
      <c r="D88" s="412">
        <f>40%*8%*95%</f>
        <v>0.0304</v>
      </c>
      <c r="E88" s="414">
        <f t="shared" si="1"/>
        <v>111.730944</v>
      </c>
      <c r="G88" s="421" t="s">
        <v>96</v>
      </c>
    </row>
    <row r="89" ht="12" spans="1:12">
      <c r="A89" s="394" t="s">
        <v>50</v>
      </c>
      <c r="B89" s="394"/>
      <c r="C89" s="394"/>
      <c r="D89" s="413">
        <f>D83+D84+D85+D86+D87+D88</f>
        <v>0.0654083333333333</v>
      </c>
      <c r="E89" s="414">
        <f>SUM(E83:E88)</f>
        <v>240.399172</v>
      </c>
    </row>
    <row r="91" ht="12" spans="1:12">
      <c r="A91" s="386" t="s">
        <v>97</v>
      </c>
      <c r="B91" s="386"/>
      <c r="C91" s="386"/>
      <c r="D91" s="386"/>
      <c r="E91" s="386"/>
      <c r="K91" s="380" t="s">
        <v>98</v>
      </c>
    </row>
    <row r="92" ht="12" spans="1:12">
      <c r="A92" s="409" t="s">
        <v>99</v>
      </c>
      <c r="B92" s="409"/>
      <c r="C92" s="409"/>
      <c r="D92" s="409"/>
      <c r="E92" s="409"/>
    </row>
    <row r="93" ht="12" spans="1:12">
      <c r="A93" s="394" t="s">
        <v>100</v>
      </c>
      <c r="B93" s="395" t="s">
        <v>101</v>
      </c>
      <c r="C93" s="395"/>
      <c r="D93" s="394" t="s">
        <v>55</v>
      </c>
      <c r="E93" s="394" t="s">
        <v>41</v>
      </c>
      <c r="F93" s="415"/>
    </row>
    <row r="94" spans="1:12">
      <c r="A94" s="391" t="s">
        <v>17</v>
      </c>
      <c r="B94" s="388" t="s">
        <v>102</v>
      </c>
      <c r="C94" s="388"/>
      <c r="D94" s="422">
        <v>0.0093</v>
      </c>
      <c r="E94" s="414">
        <f>D94*D44</f>
        <v>34.180848</v>
      </c>
      <c r="F94" s="415" t="s">
        <v>103</v>
      </c>
      <c r="G94" s="421" t="s">
        <v>104</v>
      </c>
      <c r="L94" s="380" t="s">
        <v>105</v>
      </c>
    </row>
    <row r="95" ht="157" customHeight="1" spans="1:12">
      <c r="A95" s="391" t="s">
        <v>19</v>
      </c>
      <c r="B95" s="391" t="s">
        <v>174</v>
      </c>
      <c r="C95" s="391"/>
      <c r="D95" s="422">
        <v>0.0028</v>
      </c>
      <c r="E95" s="414">
        <f>(D$44)*D95</f>
        <v>10.291008</v>
      </c>
      <c r="F95" s="415"/>
      <c r="G95" s="421" t="s">
        <v>107</v>
      </c>
    </row>
    <row r="96" spans="1:12">
      <c r="A96" s="391" t="s">
        <v>22</v>
      </c>
      <c r="B96" s="388" t="s">
        <v>108</v>
      </c>
      <c r="C96" s="388"/>
      <c r="D96" s="422">
        <v>0.0002</v>
      </c>
      <c r="E96" s="414">
        <f>(D$44)*D96</f>
        <v>0.735072</v>
      </c>
      <c r="F96" s="415"/>
      <c r="G96" s="421" t="s">
        <v>109</v>
      </c>
    </row>
    <row r="97" spans="1:7">
      <c r="A97" s="391" t="s">
        <v>24</v>
      </c>
      <c r="B97" s="388" t="s">
        <v>110</v>
      </c>
      <c r="C97" s="388"/>
      <c r="D97" s="422">
        <v>0.0033</v>
      </c>
      <c r="E97" s="414">
        <f>(D$44)*D97</f>
        <v>12.128688</v>
      </c>
      <c r="F97" s="415"/>
      <c r="G97" s="421" t="s">
        <v>111</v>
      </c>
    </row>
    <row r="98" spans="1:7">
      <c r="A98" s="391" t="s">
        <v>46</v>
      </c>
      <c r="B98" s="388" t="s">
        <v>112</v>
      </c>
      <c r="C98" s="388"/>
      <c r="D98" s="422">
        <v>0.0011</v>
      </c>
      <c r="E98" s="414">
        <f>(D$44)*D98</f>
        <v>4.042896</v>
      </c>
      <c r="F98" s="415"/>
      <c r="G98" s="421" t="s">
        <v>113</v>
      </c>
    </row>
    <row r="99" spans="1:7">
      <c r="A99" s="391" t="s">
        <v>66</v>
      </c>
      <c r="B99" s="388" t="s">
        <v>114</v>
      </c>
      <c r="C99" s="388"/>
      <c r="D99" s="422"/>
      <c r="E99" s="414">
        <f t="shared" ref="E99" si="2">(D$44+E$63)*D99</f>
        <v>0</v>
      </c>
      <c r="F99" s="415"/>
    </row>
    <row r="100" ht="12" spans="1:7">
      <c r="A100" s="394" t="s">
        <v>71</v>
      </c>
      <c r="B100" s="394"/>
      <c r="C100" s="394"/>
      <c r="D100" s="413">
        <f>D94+D95+D96+D97+D98</f>
        <v>0.0167</v>
      </c>
      <c r="E100" s="414">
        <f>SUM(E94:E99)</f>
        <v>61.378512</v>
      </c>
    </row>
    <row r="101" spans="1:7">
      <c r="F101" s="411"/>
      <c r="G101" s="418"/>
    </row>
    <row r="102" ht="12" spans="1:7">
      <c r="A102" s="409" t="s">
        <v>115</v>
      </c>
      <c r="B102" s="409"/>
      <c r="C102" s="409"/>
      <c r="D102" s="409"/>
      <c r="E102" s="409"/>
    </row>
    <row r="103" ht="12" spans="1:7">
      <c r="A103" s="394" t="s">
        <v>116</v>
      </c>
      <c r="B103" s="394" t="s">
        <v>117</v>
      </c>
      <c r="C103" s="394"/>
      <c r="D103" s="394" t="s">
        <v>41</v>
      </c>
    </row>
    <row r="104" spans="1:7">
      <c r="A104" s="391" t="s">
        <v>17</v>
      </c>
      <c r="B104" s="388" t="s">
        <v>118</v>
      </c>
      <c r="C104" s="388"/>
      <c r="D104" s="408">
        <v>0</v>
      </c>
      <c r="F104" s="411"/>
      <c r="G104" s="418"/>
    </row>
    <row r="105" ht="12" spans="1:7">
      <c r="A105" s="394" t="s">
        <v>50</v>
      </c>
      <c r="B105" s="394"/>
      <c r="C105" s="394"/>
      <c r="D105" s="408">
        <f>SUM(D104)</f>
        <v>0</v>
      </c>
    </row>
    <row r="107" ht="12" spans="1:7">
      <c r="A107" s="409" t="s">
        <v>119</v>
      </c>
      <c r="B107" s="409"/>
      <c r="C107" s="409"/>
      <c r="D107" s="409"/>
      <c r="E107" s="409"/>
    </row>
    <row r="108" ht="12" spans="1:7">
      <c r="A108" s="409"/>
    </row>
    <row r="109" ht="12" spans="1:7">
      <c r="A109" s="394">
        <v>4</v>
      </c>
      <c r="B109" s="395" t="s">
        <v>120</v>
      </c>
      <c r="C109" s="395"/>
      <c r="D109" s="394" t="s">
        <v>41</v>
      </c>
    </row>
    <row r="110" spans="1:7">
      <c r="A110" s="391" t="s">
        <v>100</v>
      </c>
      <c r="B110" s="388" t="s">
        <v>106</v>
      </c>
      <c r="C110" s="388"/>
      <c r="D110" s="414">
        <f>E100</f>
        <v>61.378512</v>
      </c>
    </row>
    <row r="111" spans="1:7">
      <c r="A111" s="391" t="s">
        <v>116</v>
      </c>
      <c r="B111" s="388" t="s">
        <v>117</v>
      </c>
      <c r="C111" s="388"/>
      <c r="D111" s="414">
        <f>D105</f>
        <v>0</v>
      </c>
    </row>
    <row r="112" ht="12" spans="1:7">
      <c r="A112" s="394" t="s">
        <v>50</v>
      </c>
      <c r="B112" s="394"/>
      <c r="C112" s="394"/>
      <c r="D112" s="414">
        <f>SUM(D110:D111)</f>
        <v>61.378512</v>
      </c>
    </row>
    <row r="114" ht="12" spans="1:7">
      <c r="A114" s="386" t="s">
        <v>121</v>
      </c>
      <c r="B114" s="386"/>
      <c r="C114" s="386"/>
      <c r="D114" s="386"/>
      <c r="E114" s="386"/>
    </row>
    <row r="115" ht="12" spans="1:7">
      <c r="A115" s="394">
        <v>5</v>
      </c>
      <c r="B115" s="395" t="s">
        <v>122</v>
      </c>
      <c r="C115" s="395"/>
      <c r="D115" s="394" t="s">
        <v>41</v>
      </c>
      <c r="E115" s="423"/>
    </row>
    <row r="116" spans="1:7">
      <c r="A116" s="391" t="s">
        <v>17</v>
      </c>
      <c r="B116" s="388" t="s">
        <v>123</v>
      </c>
      <c r="C116" s="388"/>
      <c r="D116" s="424">
        <f>uniformes!H10</f>
        <v>21.6583333333333</v>
      </c>
      <c r="E116" s="423"/>
    </row>
    <row r="117" spans="1:7">
      <c r="A117" s="391" t="s">
        <v>19</v>
      </c>
      <c r="B117" s="388" t="s">
        <v>124</v>
      </c>
      <c r="C117" s="388"/>
      <c r="D117" s="424"/>
      <c r="E117" s="423"/>
    </row>
    <row r="118" spans="1:7">
      <c r="A118" s="391" t="s">
        <v>22</v>
      </c>
      <c r="B118" s="388" t="s">
        <v>125</v>
      </c>
      <c r="C118" s="388"/>
      <c r="D118" s="424"/>
      <c r="E118" s="423"/>
    </row>
    <row r="119" spans="1:7">
      <c r="A119" s="391" t="s">
        <v>24</v>
      </c>
      <c r="B119" s="388" t="s">
        <v>49</v>
      </c>
      <c r="C119" s="388"/>
      <c r="D119" s="424"/>
      <c r="E119" s="423"/>
    </row>
    <row r="120" spans="1:7">
      <c r="A120" s="391"/>
      <c r="B120" s="396"/>
      <c r="C120" s="397"/>
      <c r="D120" s="424"/>
      <c r="E120" s="423"/>
    </row>
    <row r="121" ht="12" spans="1:7">
      <c r="A121" s="394" t="s">
        <v>71</v>
      </c>
      <c r="B121" s="394"/>
      <c r="C121" s="394"/>
      <c r="D121" s="408">
        <f>D116</f>
        <v>21.6583333333333</v>
      </c>
      <c r="E121" s="423"/>
    </row>
    <row r="123" ht="12" spans="1:7">
      <c r="A123" s="425" t="s">
        <v>126</v>
      </c>
      <c r="B123" s="426"/>
      <c r="C123" s="426"/>
      <c r="D123" s="426"/>
      <c r="E123" s="427"/>
    </row>
    <row r="124" ht="12" spans="1:7">
      <c r="A124" s="394">
        <v>6</v>
      </c>
      <c r="B124" s="395" t="s">
        <v>127</v>
      </c>
      <c r="C124" s="395"/>
      <c r="D124" s="394" t="s">
        <v>55</v>
      </c>
      <c r="E124" s="394" t="s">
        <v>41</v>
      </c>
    </row>
    <row r="125" spans="1:7">
      <c r="A125" s="391" t="s">
        <v>17</v>
      </c>
      <c r="B125" s="388" t="s">
        <v>128</v>
      </c>
      <c r="C125" s="388"/>
      <c r="D125" s="412">
        <v>0.003</v>
      </c>
      <c r="E125" s="414">
        <f>D125*D141</f>
        <v>21.121234170832</v>
      </c>
    </row>
    <row r="126" spans="1:7">
      <c r="A126" s="391" t="s">
        <v>19</v>
      </c>
      <c r="B126" s="388" t="s">
        <v>129</v>
      </c>
      <c r="C126" s="388"/>
      <c r="D126" s="412">
        <v>0.0024</v>
      </c>
      <c r="E126" s="414">
        <f>D126*(E125+D141)</f>
        <v>16.9476782986756</v>
      </c>
    </row>
    <row r="127" spans="1:7">
      <c r="A127" s="391" t="s">
        <v>22</v>
      </c>
      <c r="B127" s="388" t="s">
        <v>130</v>
      </c>
      <c r="C127" s="388"/>
      <c r="D127" s="412"/>
      <c r="E127" s="391"/>
      <c r="G127" s="379"/>
    </row>
    <row r="128" spans="1:7">
      <c r="A128" s="391"/>
      <c r="B128" s="388" t="s">
        <v>131</v>
      </c>
      <c r="C128" s="388"/>
      <c r="D128" s="412">
        <v>0.03</v>
      </c>
      <c r="E128" s="414">
        <f>($D$141+$E$125+$E$126)/(1-SUM($D$128:$D$130))*D128</f>
        <v>232.462407315167</v>
      </c>
      <c r="G128" s="418"/>
    </row>
    <row r="129" spans="1:7">
      <c r="A129" s="391"/>
      <c r="B129" s="388" t="s">
        <v>132</v>
      </c>
      <c r="C129" s="388"/>
      <c r="D129" s="412">
        <v>0.0065</v>
      </c>
      <c r="E129" s="414">
        <f>($D$141+$E$125+$E$126)/(1-SUM($D$128:$D$130))*D129</f>
        <v>50.3668549182862</v>
      </c>
    </row>
    <row r="130" spans="1:7">
      <c r="A130" s="391"/>
      <c r="B130" s="388" t="s">
        <v>133</v>
      </c>
      <c r="C130" s="388"/>
      <c r="D130" s="412">
        <v>0.05</v>
      </c>
      <c r="E130" s="414">
        <f>($D$141+$E$125+$E$126)/(1-SUM($D$128:$D$130))*D130</f>
        <v>387.437345525279</v>
      </c>
    </row>
    <row r="131" ht="12" spans="1:7">
      <c r="A131" s="394" t="s">
        <v>71</v>
      </c>
      <c r="B131" s="394"/>
      <c r="C131" s="394"/>
      <c r="D131" s="412">
        <f>SUM(D128,D129,D130)</f>
        <v>0.0865</v>
      </c>
      <c r="E131" s="414">
        <f>SUM(E125:E130)</f>
        <v>708.33552022824</v>
      </c>
    </row>
    <row r="134" ht="12" spans="1:7">
      <c r="A134" s="409" t="s">
        <v>134</v>
      </c>
      <c r="B134" s="409"/>
      <c r="C134" s="409"/>
      <c r="D134" s="409"/>
    </row>
    <row r="135" ht="12" spans="1:7">
      <c r="A135" s="394"/>
      <c r="B135" s="394" t="s">
        <v>135</v>
      </c>
      <c r="C135" s="394"/>
      <c r="D135" s="394" t="s">
        <v>41</v>
      </c>
    </row>
    <row r="136" ht="12" spans="1:7">
      <c r="A136" s="394" t="s">
        <v>17</v>
      </c>
      <c r="B136" s="388" t="s">
        <v>39</v>
      </c>
      <c r="C136" s="388"/>
      <c r="D136" s="408">
        <f>D44</f>
        <v>3675.36</v>
      </c>
    </row>
    <row r="137" ht="12" spans="1:7">
      <c r="A137" s="394" t="s">
        <v>19</v>
      </c>
      <c r="B137" s="388" t="s">
        <v>51</v>
      </c>
      <c r="C137" s="388"/>
      <c r="D137" s="408">
        <f>D79</f>
        <v>3041.615372944</v>
      </c>
    </row>
    <row r="138" ht="12" spans="1:7">
      <c r="A138" s="394" t="s">
        <v>22</v>
      </c>
      <c r="B138" s="388" t="s">
        <v>82</v>
      </c>
      <c r="C138" s="388"/>
      <c r="D138" s="408">
        <f>E89</f>
        <v>240.399172</v>
      </c>
    </row>
    <row r="139" ht="12" spans="1:7">
      <c r="A139" s="394" t="s">
        <v>24</v>
      </c>
      <c r="B139" s="388" t="s">
        <v>97</v>
      </c>
      <c r="C139" s="388"/>
      <c r="D139" s="428">
        <f>D112</f>
        <v>61.378512</v>
      </c>
    </row>
    <row r="140" ht="12" spans="1:7">
      <c r="A140" s="394" t="s">
        <v>46</v>
      </c>
      <c r="B140" s="388" t="s">
        <v>121</v>
      </c>
      <c r="C140" s="388"/>
      <c r="D140" s="408">
        <f>D121</f>
        <v>21.6583333333333</v>
      </c>
    </row>
    <row r="141" ht="12" spans="1:7">
      <c r="A141" s="394" t="s">
        <v>136</v>
      </c>
      <c r="B141" s="394"/>
      <c r="C141" s="394"/>
      <c r="D141" s="408">
        <f>SUM(D136:D140)</f>
        <v>7040.41139027733</v>
      </c>
    </row>
    <row r="142" ht="12" spans="1:7">
      <c r="A142" s="394" t="s">
        <v>66</v>
      </c>
      <c r="B142" s="388" t="s">
        <v>137</v>
      </c>
      <c r="C142" s="388"/>
      <c r="D142" s="408">
        <f>E131</f>
        <v>708.33552022824</v>
      </c>
      <c r="G142" s="429">
        <v>8780</v>
      </c>
    </row>
    <row r="143" ht="12" spans="1:7">
      <c r="A143" s="394" t="s">
        <v>138</v>
      </c>
      <c r="B143" s="394"/>
      <c r="C143" s="394"/>
      <c r="D143" s="408">
        <f>SUM(D141+D142)</f>
        <v>7748.74691050557</v>
      </c>
      <c r="E143" s="430">
        <v>3512.23</v>
      </c>
    </row>
    <row r="144" ht="14.4" spans="1:7">
      <c r="A144" s="431" t="s">
        <v>139</v>
      </c>
      <c r="B144" s="431"/>
      <c r="C144" s="431"/>
      <c r="D144" s="432">
        <f>D143*C149+0.024</f>
        <v>7748.77091050557</v>
      </c>
      <c r="G144" s="433">
        <f>G142-D143</f>
        <v>1031.25308949443</v>
      </c>
    </row>
    <row r="146" ht="12" spans="1:7">
      <c r="A146" s="409" t="s">
        <v>140</v>
      </c>
      <c r="B146" s="409"/>
      <c r="C146" s="409"/>
      <c r="D146" s="409"/>
      <c r="G146" s="418"/>
    </row>
    <row r="148" ht="34.2" spans="1:7">
      <c r="A148" s="434" t="s">
        <v>141</v>
      </c>
      <c r="B148" s="391" t="s">
        <v>142</v>
      </c>
      <c r="C148" s="391" t="s">
        <v>143</v>
      </c>
      <c r="D148" s="434" t="s">
        <v>144</v>
      </c>
      <c r="E148" s="434" t="s">
        <v>145</v>
      </c>
      <c r="F148" s="434" t="s">
        <v>146</v>
      </c>
    </row>
    <row r="149" ht="12" spans="1:7">
      <c r="A149" s="431" t="s">
        <v>147</v>
      </c>
      <c r="B149" s="435">
        <f>D144</f>
        <v>7748.77091050557</v>
      </c>
      <c r="C149" s="436">
        <v>1</v>
      </c>
      <c r="D149" s="432">
        <f>B149*C149</f>
        <v>7748.77091050557</v>
      </c>
      <c r="E149" s="437">
        <f>D20</f>
        <v>24</v>
      </c>
      <c r="F149" s="438">
        <f>D149*E149</f>
        <v>185970.501852134</v>
      </c>
    </row>
    <row r="150" ht="12" spans="1:7">
      <c r="A150" s="439" t="s">
        <v>148</v>
      </c>
      <c r="B150" s="440"/>
      <c r="C150" s="440"/>
      <c r="D150" s="440"/>
      <c r="E150" s="441"/>
      <c r="F150" s="438">
        <f>F149</f>
        <v>185970.501852134</v>
      </c>
    </row>
    <row r="152" ht="12" spans="1:7">
      <c r="A152" s="409" t="s">
        <v>149</v>
      </c>
      <c r="B152" s="409"/>
      <c r="C152" s="409"/>
      <c r="D152" s="409"/>
    </row>
    <row r="153" ht="12" spans="1:7">
      <c r="A153" s="386" t="s">
        <v>150</v>
      </c>
      <c r="B153" s="386"/>
      <c r="C153" s="386"/>
      <c r="D153" s="386"/>
    </row>
    <row r="154" ht="12" spans="1:7">
      <c r="A154" s="394"/>
      <c r="B154" s="394" t="s">
        <v>151</v>
      </c>
      <c r="C154" s="394"/>
      <c r="D154" s="394" t="s">
        <v>41</v>
      </c>
    </row>
    <row r="155" ht="12" spans="1:7">
      <c r="A155" s="394" t="s">
        <v>17</v>
      </c>
      <c r="B155" s="388" t="s">
        <v>152</v>
      </c>
      <c r="C155" s="388"/>
      <c r="D155" s="408">
        <f>D149</f>
        <v>7748.77091050557</v>
      </c>
    </row>
    <row r="156" ht="12" spans="1:7">
      <c r="A156" s="394" t="s">
        <v>19</v>
      </c>
      <c r="B156" s="388" t="s">
        <v>153</v>
      </c>
      <c r="C156" s="388"/>
      <c r="D156" s="408">
        <f>F150</f>
        <v>185970.501852134</v>
      </c>
    </row>
    <row r="157" ht="15.6" spans="1:7">
      <c r="A157" s="394" t="s">
        <v>22</v>
      </c>
      <c r="B157" s="388" t="s">
        <v>154</v>
      </c>
      <c r="C157" s="388"/>
      <c r="D157" s="408">
        <f>D156*12-0.07</f>
        <v>2231645.9522256</v>
      </c>
      <c r="F157" s="442">
        <v>2592656.92</v>
      </c>
    </row>
    <row r="159" spans="1:7">
      <c r="F159" s="418">
        <f>D157-F157</f>
        <v>-361010.967774395</v>
      </c>
    </row>
  </sheetData>
  <mergeCells count="130">
    <mergeCell ref="A1:E1"/>
    <mergeCell ref="A2:E2"/>
    <mergeCell ref="A3:B3"/>
    <mergeCell ref="C3:E3"/>
    <mergeCell ref="A4:B4"/>
    <mergeCell ref="C4:E4"/>
    <mergeCell ref="B7:E7"/>
    <mergeCell ref="B8:E8"/>
    <mergeCell ref="A10:E10"/>
    <mergeCell ref="B12:C12"/>
    <mergeCell ref="B13:C13"/>
    <mergeCell ref="B14:C14"/>
    <mergeCell ref="B15:C15"/>
    <mergeCell ref="A17:E17"/>
    <mergeCell ref="B19:C19"/>
    <mergeCell ref="B20:C20"/>
    <mergeCell ref="A21:D21"/>
    <mergeCell ref="A23:E23"/>
    <mergeCell ref="A25:E25"/>
    <mergeCell ref="A27:E27"/>
    <mergeCell ref="A28:E28"/>
    <mergeCell ref="B29:C29"/>
    <mergeCell ref="B30:C30"/>
    <mergeCell ref="B31:C31"/>
    <mergeCell ref="B32:C32"/>
    <mergeCell ref="B33:C33"/>
    <mergeCell ref="A35:E35"/>
    <mergeCell ref="B37:C37"/>
    <mergeCell ref="B38:C38"/>
    <mergeCell ref="B39:C39"/>
    <mergeCell ref="B40:C40"/>
    <mergeCell ref="B41:C41"/>
    <mergeCell ref="B42:C42"/>
    <mergeCell ref="B43:C43"/>
    <mergeCell ref="A44:C44"/>
    <mergeCell ref="A46:E46"/>
    <mergeCell ref="A47:E47"/>
    <mergeCell ref="B48:C48"/>
    <mergeCell ref="B49:C49"/>
    <mergeCell ref="B50:C50"/>
    <mergeCell ref="A51:C51"/>
    <mergeCell ref="A53:E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5:E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rintOptions horizontalCentered="1"/>
  <pageMargins left="0.511811023622047" right="0.511811023622047" top="1.53543307086614" bottom="0.78740157480315" header="0.31496062992126" footer="0.31496062992126"/>
  <pageSetup paperSize="9" scale="75" fitToHeight="0" orientation="portrait"/>
  <headerFooter>
    <oddHeader>&amp;R&amp;G</oddHeader>
    <oddFooter>&amp;L&amp;G</oddFooter>
  </headerFooter>
  <rowBreaks count="2" manualBreakCount="2">
    <brk id="52" max="5" man="1"/>
    <brk id="94" max="5" man="1"/>
  </rowBreaks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E29" sqref="E29"/>
    </sheetView>
  </sheetViews>
  <sheetFormatPr defaultColWidth="8.88888888888889" defaultRowHeight="14.4" outlineLevelCol="6"/>
  <cols>
    <col min="3" max="3" width="50.6666666666667" customWidth="1"/>
    <col min="5" max="5" width="38.6666666666667" customWidth="1"/>
    <col min="7" max="7" width="53.1296296296296" customWidth="1"/>
  </cols>
  <sheetData>
    <row r="1" ht="15.6" spans="1:7">
      <c r="A1" s="318"/>
      <c r="B1" s="319" t="s">
        <v>175</v>
      </c>
      <c r="C1" s="319"/>
      <c r="D1" s="320"/>
      <c r="E1" s="319"/>
      <c r="F1" s="321"/>
      <c r="G1" s="322"/>
    </row>
    <row r="2" ht="15.75" spans="1:7">
      <c r="A2" s="318"/>
      <c r="B2" s="323" t="s">
        <v>176</v>
      </c>
      <c r="C2" s="323"/>
      <c r="D2" s="324"/>
      <c r="E2" s="323"/>
      <c r="F2" s="321"/>
      <c r="G2" s="322"/>
    </row>
    <row r="3" spans="1:7">
      <c r="A3" s="318"/>
      <c r="B3" s="325" t="s">
        <v>14</v>
      </c>
      <c r="C3" s="326" t="s">
        <v>177</v>
      </c>
      <c r="D3" s="327" t="s">
        <v>178</v>
      </c>
      <c r="E3" s="328"/>
    </row>
    <row r="4" spans="1:7">
      <c r="A4" s="318"/>
      <c r="B4" s="329"/>
      <c r="C4" s="330"/>
      <c r="D4" s="331" t="s">
        <v>179</v>
      </c>
      <c r="E4" s="332" t="s">
        <v>180</v>
      </c>
    </row>
    <row r="5" spans="1:7">
      <c r="A5" s="318"/>
      <c r="B5" s="333">
        <v>1</v>
      </c>
      <c r="C5" s="334" t="s">
        <v>181</v>
      </c>
      <c r="D5" s="335"/>
      <c r="E5" s="336">
        <f>'Apoio II'!D38</f>
        <v>3675.36</v>
      </c>
    </row>
    <row r="6" ht="22" customHeight="1" spans="1:7">
      <c r="A6" s="318"/>
      <c r="B6" s="333">
        <v>2</v>
      </c>
      <c r="C6" s="337" t="s">
        <v>182</v>
      </c>
      <c r="D6" s="338">
        <v>0.121</v>
      </c>
      <c r="E6" s="339">
        <f>D6*$E$5</f>
        <v>444.71856</v>
      </c>
    </row>
    <row r="7" spans="1:7">
      <c r="A7" s="318"/>
      <c r="B7" s="333">
        <v>3</v>
      </c>
      <c r="C7" s="337" t="s">
        <v>183</v>
      </c>
      <c r="D7" s="338">
        <v>0.0833333333333333</v>
      </c>
      <c r="E7" s="339">
        <f>D7*$E$5</f>
        <v>306.28</v>
      </c>
    </row>
    <row r="8" spans="1:7">
      <c r="A8" s="318"/>
      <c r="B8" s="333">
        <v>4</v>
      </c>
      <c r="C8" s="334" t="s">
        <v>184</v>
      </c>
      <c r="D8" s="340">
        <f>'Apoio II'!D51</f>
        <v>0.2043</v>
      </c>
      <c r="E8" s="341">
        <f>SUM(E6:E7)</f>
        <v>750.99856</v>
      </c>
    </row>
    <row r="9" spans="1:7">
      <c r="A9" s="318"/>
      <c r="B9" s="333">
        <v>5</v>
      </c>
      <c r="C9" s="342" t="s">
        <v>185</v>
      </c>
      <c r="D9" s="343">
        <v>0.0721179</v>
      </c>
      <c r="E9" s="339">
        <f>D9*$E$5</f>
        <v>265.059244944</v>
      </c>
    </row>
    <row r="10" ht="26.4" spans="1:7">
      <c r="A10" s="318"/>
      <c r="B10" s="333">
        <v>6</v>
      </c>
      <c r="C10" s="337" t="s">
        <v>186</v>
      </c>
      <c r="D10" s="344">
        <v>0.04</v>
      </c>
      <c r="E10" s="339">
        <f>D10*$E$5</f>
        <v>147.0144</v>
      </c>
    </row>
    <row r="11" spans="1:7">
      <c r="A11" s="318"/>
      <c r="B11" s="345">
        <v>7</v>
      </c>
      <c r="C11" s="346" t="s">
        <v>187</v>
      </c>
      <c r="D11" s="347">
        <f>SUM(D8,D9,D10)</f>
        <v>0.3164179</v>
      </c>
      <c r="E11" s="348">
        <f>ROUND(SUM(E8:E10),2)</f>
        <v>1163.07</v>
      </c>
    </row>
    <row r="12" spans="1:7">
      <c r="A12" s="349"/>
      <c r="B12" s="333">
        <v>8</v>
      </c>
      <c r="C12" s="350" t="s">
        <v>188</v>
      </c>
      <c r="D12" s="351"/>
      <c r="E12" s="352">
        <v>1</v>
      </c>
    </row>
    <row r="13" spans="1:7">
      <c r="A13" s="349"/>
      <c r="B13" s="333">
        <v>9</v>
      </c>
      <c r="C13" s="353" t="s">
        <v>189</v>
      </c>
      <c r="D13" s="354"/>
      <c r="E13" s="355">
        <f>E11*E12</f>
        <v>1163.07</v>
      </c>
    </row>
    <row r="14" spans="1:7">
      <c r="A14" s="349"/>
      <c r="B14" s="333">
        <v>10</v>
      </c>
      <c r="C14" s="356" t="s">
        <v>190</v>
      </c>
      <c r="D14" s="357"/>
      <c r="E14" s="358">
        <f>ROUND(E13/30,2)</f>
        <v>38.77</v>
      </c>
    </row>
    <row r="15" spans="1:7">
      <c r="A15" s="349"/>
      <c r="B15" s="333">
        <v>11</v>
      </c>
      <c r="C15" s="359" t="s">
        <v>191</v>
      </c>
      <c r="D15" s="360"/>
      <c r="E15" s="352">
        <v>24</v>
      </c>
    </row>
    <row r="16" spans="1:7">
      <c r="A16" s="349"/>
      <c r="B16" s="333">
        <v>12</v>
      </c>
      <c r="C16" s="361" t="s">
        <v>192</v>
      </c>
      <c r="D16" s="362"/>
      <c r="E16" s="363">
        <f>E15*E13</f>
        <v>27913.68</v>
      </c>
    </row>
    <row r="17" spans="1:7">
      <c r="A17" s="364"/>
      <c r="B17" s="365" t="str">
        <f>IF(AND([1]Memorial!$F$38="SIM",OR([1]Memorial!$H$38=2025,[1]Memorial!$H$38=2026,[1]Memorial!$H$38=2027)),"Período de transição da CPRB (§1º do Art. 9-A da Lei 14.973/2024): No cálculo da 'Incidência do submódulo 2.2 sobre o custo de reposição', houve a exclusão da contribuição previdenciária patronal na incidência da provisão para o 13º salário.","")</f>
        <v/>
      </c>
      <c r="C17" s="365"/>
      <c r="D17" s="365"/>
      <c r="E17" s="365"/>
    </row>
    <row r="18" spans="1:7">
      <c r="B18" s="366">
        <v>13</v>
      </c>
      <c r="C18" s="367" t="s">
        <v>193</v>
      </c>
    </row>
    <row r="19" ht="15.15" spans="1:7">
      <c r="B19" s="368"/>
      <c r="C19" s="369">
        <f>SUM(E16:K16)</f>
        <v>27913.68</v>
      </c>
    </row>
    <row r="21" spans="1:7">
      <c r="B21" s="370" t="s">
        <v>194</v>
      </c>
      <c r="C21" s="370"/>
      <c r="D21" s="370"/>
      <c r="E21" s="370"/>
    </row>
    <row r="22" ht="53" customHeight="1" spans="1:7">
      <c r="B22" s="371">
        <v>2</v>
      </c>
      <c r="C22" s="372" t="s">
        <v>195</v>
      </c>
      <c r="D22" s="371" t="s">
        <v>196</v>
      </c>
      <c r="E22" s="371"/>
    </row>
    <row r="23" spans="1:7">
      <c r="B23" s="371">
        <v>4</v>
      </c>
      <c r="C23" s="373" t="s">
        <v>197</v>
      </c>
      <c r="D23" s="371" t="s">
        <v>198</v>
      </c>
      <c r="E23" s="371"/>
    </row>
    <row r="24" ht="122" customHeight="1" spans="1:7">
      <c r="B24" s="371">
        <v>6</v>
      </c>
      <c r="C24" s="372" t="s">
        <v>199</v>
      </c>
      <c r="D24" s="371" t="str">
        <f>"(("&amp;TEXT([1]Memorial!D46,"#0,####")&amp;" x 0,1944) x 100) = "&amp;TEXT([1]Memorial!D46*'[1]Conta Vinc.'!D9,"##,##%")</f>
        <v>((0, x 0,1944) x 100) = ,%</v>
      </c>
      <c r="E24" s="371"/>
    </row>
    <row r="25" spans="1:7">
      <c r="B25" s="371">
        <v>7</v>
      </c>
      <c r="C25" s="374" t="s">
        <v>200</v>
      </c>
      <c r="D25" s="374"/>
      <c r="E25" s="374"/>
    </row>
    <row r="26" ht="59" customHeight="1" spans="1:7">
      <c r="B26" s="371">
        <v>12</v>
      </c>
      <c r="C26" s="375" t="s">
        <v>201</v>
      </c>
      <c r="D26" s="375"/>
      <c r="E26" s="375"/>
    </row>
    <row r="27" ht="55" customHeight="1" spans="1:7">
      <c r="B27" s="371">
        <v>13</v>
      </c>
      <c r="C27" s="375" t="s">
        <v>202</v>
      </c>
      <c r="D27" s="375"/>
      <c r="E27" s="375"/>
    </row>
    <row r="29" spans="1:7">
      <c r="B29" s="376" t="s">
        <v>203</v>
      </c>
      <c r="C29" s="376"/>
    </row>
    <row r="30" spans="1:7">
      <c r="B30" s="376" t="s">
        <v>204</v>
      </c>
      <c r="C30" s="376"/>
      <c r="G30" t="s">
        <v>205</v>
      </c>
    </row>
    <row r="31" spans="1:7">
      <c r="B31" s="377">
        <v>24</v>
      </c>
      <c r="C31" s="378" t="s">
        <v>172</v>
      </c>
    </row>
  </sheetData>
  <mergeCells count="12">
    <mergeCell ref="D3:E3"/>
    <mergeCell ref="B17:E17"/>
    <mergeCell ref="B21:E21"/>
    <mergeCell ref="D22:E22"/>
    <mergeCell ref="D23:E23"/>
    <mergeCell ref="D24:E24"/>
    <mergeCell ref="C25:E25"/>
    <mergeCell ref="C26:E26"/>
    <mergeCell ref="C27:E27"/>
    <mergeCell ref="B3:B4"/>
    <mergeCell ref="B18:B19"/>
    <mergeCell ref="C3:C4"/>
  </mergeCells>
  <hyperlinks>
    <hyperlink ref="B21:E21" r:id="rId1" display="Notas explicativas dos percentuais das rubricas a serem contingenciadas em conta vinculada - art. 5º da IN STJ/GDG n. 14/2020"/>
  </hyperlink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H13" sqref="H13"/>
    </sheetView>
  </sheetViews>
  <sheetFormatPr defaultColWidth="8.88888888888889" defaultRowHeight="14.4" outlineLevelCol="7"/>
  <cols>
    <col min="1" max="1" width="6.22222222222222" customWidth="1"/>
    <col min="2" max="2" width="8.66666666666667" customWidth="1"/>
    <col min="3" max="3" width="8.33333333333333" customWidth="1"/>
    <col min="4" max="4" width="7.22222222222222" customWidth="1"/>
    <col min="5" max="5" width="9.88888888888889" customWidth="1"/>
    <col min="6" max="6" width="8.44444444444444" customWidth="1"/>
  </cols>
  <sheetData>
    <row r="1" ht="15.15"/>
    <row r="2" ht="17.55" spans="1:8">
      <c r="A2" s="302" t="s">
        <v>206</v>
      </c>
      <c r="B2" s="303"/>
      <c r="C2" s="303"/>
      <c r="D2" s="303"/>
      <c r="E2" s="303"/>
      <c r="F2" s="303"/>
      <c r="G2" s="303"/>
      <c r="H2" s="304"/>
    </row>
    <row r="3" spans="1:8">
      <c r="A3" s="305"/>
      <c r="B3" s="305"/>
      <c r="C3" s="305"/>
      <c r="D3" s="305"/>
      <c r="E3" s="305"/>
      <c r="F3" s="305"/>
      <c r="G3" s="305"/>
      <c r="H3" s="305"/>
    </row>
    <row r="4" ht="66" spans="1:8">
      <c r="A4" s="306" t="s">
        <v>207</v>
      </c>
      <c r="B4" s="306" t="s">
        <v>208</v>
      </c>
      <c r="C4" s="306" t="s">
        <v>209</v>
      </c>
      <c r="D4" s="306" t="s">
        <v>210</v>
      </c>
      <c r="E4" s="306" t="s">
        <v>211</v>
      </c>
      <c r="F4" s="306" t="s">
        <v>212</v>
      </c>
      <c r="G4" s="306" t="s">
        <v>213</v>
      </c>
      <c r="H4" s="306" t="s">
        <v>214</v>
      </c>
    </row>
    <row r="5" ht="24" spans="1:8">
      <c r="A5" s="307">
        <v>1</v>
      </c>
      <c r="B5" s="308" t="s">
        <v>215</v>
      </c>
      <c r="C5" s="307">
        <v>2</v>
      </c>
      <c r="D5" s="309">
        <v>45</v>
      </c>
      <c r="E5" s="309">
        <f t="shared" ref="E5:E9" si="0">C5*D5</f>
        <v>90</v>
      </c>
      <c r="F5" s="307">
        <v>1</v>
      </c>
      <c r="G5" s="309">
        <f t="shared" ref="G5:G9" si="1">E5*F5</f>
        <v>90</v>
      </c>
      <c r="H5" s="309">
        <f t="shared" ref="H5:H9" si="2">G5/12</f>
        <v>7.5</v>
      </c>
    </row>
    <row r="6" ht="36" spans="1:8">
      <c r="A6" s="310">
        <v>2</v>
      </c>
      <c r="B6" s="311" t="s">
        <v>216</v>
      </c>
      <c r="C6" s="310">
        <v>3</v>
      </c>
      <c r="D6" s="312">
        <v>35</v>
      </c>
      <c r="E6" s="312">
        <f t="shared" si="0"/>
        <v>105</v>
      </c>
      <c r="F6" s="310">
        <v>1</v>
      </c>
      <c r="G6" s="312">
        <f t="shared" si="1"/>
        <v>105</v>
      </c>
      <c r="H6" s="312">
        <f t="shared" si="2"/>
        <v>8.75</v>
      </c>
    </row>
    <row r="7" spans="1:8">
      <c r="A7" s="307">
        <v>5</v>
      </c>
      <c r="B7" s="308" t="s">
        <v>217</v>
      </c>
      <c r="C7" s="307">
        <v>1</v>
      </c>
      <c r="D7" s="309">
        <v>9.9</v>
      </c>
      <c r="E7" s="309">
        <f t="shared" si="0"/>
        <v>9.9</v>
      </c>
      <c r="F7" s="307">
        <v>1</v>
      </c>
      <c r="G7" s="309">
        <f t="shared" si="1"/>
        <v>9.9</v>
      </c>
      <c r="H7" s="309">
        <f t="shared" si="2"/>
        <v>0.825</v>
      </c>
    </row>
    <row r="8" ht="24" spans="1:8">
      <c r="A8" s="310">
        <v>6</v>
      </c>
      <c r="B8" s="311" t="s">
        <v>218</v>
      </c>
      <c r="C8" s="310">
        <v>4</v>
      </c>
      <c r="D8" s="312">
        <v>2.5</v>
      </c>
      <c r="E8" s="312">
        <f t="shared" si="0"/>
        <v>10</v>
      </c>
      <c r="F8" s="310">
        <v>1</v>
      </c>
      <c r="G8" s="312">
        <f t="shared" si="1"/>
        <v>10</v>
      </c>
      <c r="H8" s="312">
        <f t="shared" si="2"/>
        <v>0.833333333333333</v>
      </c>
    </row>
    <row r="9" ht="24.75" spans="1:8">
      <c r="A9" s="307">
        <v>7</v>
      </c>
      <c r="B9" s="308" t="s">
        <v>219</v>
      </c>
      <c r="C9" s="307">
        <v>1</v>
      </c>
      <c r="D9" s="309">
        <v>45</v>
      </c>
      <c r="E9" s="309">
        <f t="shared" si="0"/>
        <v>45</v>
      </c>
      <c r="F9" s="307">
        <v>1</v>
      </c>
      <c r="G9" s="309">
        <f t="shared" si="1"/>
        <v>45</v>
      </c>
      <c r="H9" s="309">
        <f t="shared" si="2"/>
        <v>3.75</v>
      </c>
    </row>
    <row r="10" ht="15.15" spans="1:8">
      <c r="A10" s="313" t="s">
        <v>220</v>
      </c>
      <c r="B10" s="313"/>
      <c r="C10" s="313"/>
      <c r="D10" s="313"/>
      <c r="E10" s="314">
        <f t="shared" ref="E10:H10" si="3">SUM(E5:E9)</f>
        <v>259.9</v>
      </c>
      <c r="F10" s="315">
        <v>1</v>
      </c>
      <c r="G10" s="316">
        <f t="shared" si="3"/>
        <v>259.9</v>
      </c>
      <c r="H10" s="317">
        <f t="shared" si="3"/>
        <v>21.6583333333333</v>
      </c>
    </row>
  </sheetData>
  <mergeCells count="2">
    <mergeCell ref="A2:H2"/>
    <mergeCell ref="A10:D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4"/>
  <sheetViews>
    <sheetView showGridLines="0" zoomScale="160" zoomScaleNormal="160" zoomScaleSheetLayoutView="115" topLeftCell="A119" workbookViewId="0">
      <selection activeCell="C123" sqref="C123"/>
    </sheetView>
  </sheetViews>
  <sheetFormatPr defaultColWidth="9.17592592592593" defaultRowHeight="15.6"/>
  <cols>
    <col min="1" max="1" width="4.72222222222222" style="237" customWidth="1"/>
    <col min="2" max="2" width="31.5462962962963" style="237" customWidth="1"/>
    <col min="3" max="3" width="20.7222222222222" style="237" customWidth="1"/>
    <col min="4" max="4" width="11.8148148148148" style="237" customWidth="1"/>
    <col min="5" max="5" width="7.81481481481481" style="237" customWidth="1"/>
    <col min="6" max="6" width="11.1759259259259" style="237" customWidth="1"/>
    <col min="7" max="7" width="15.1759259259259" style="237" customWidth="1"/>
    <col min="8" max="11" width="9.17592592592593" style="237"/>
    <col min="12" max="16384" width="9.17592592592593" style="239"/>
  </cols>
  <sheetData>
    <row r="1" ht="39.75" customHeight="1" spans="1:4">
      <c r="A1" s="240" t="s">
        <v>11</v>
      </c>
      <c r="B1" s="240"/>
      <c r="C1" s="240"/>
      <c r="D1" s="240"/>
    </row>
    <row r="3" spans="1:4">
      <c r="A3" s="241" t="s">
        <v>32</v>
      </c>
      <c r="B3" s="241"/>
      <c r="C3" s="241"/>
      <c r="D3" s="241"/>
    </row>
    <row r="4" spans="1:4">
      <c r="A4" s="242" t="s">
        <v>14</v>
      </c>
      <c r="B4" s="242" t="s">
        <v>15</v>
      </c>
      <c r="C4" s="242"/>
      <c r="D4" s="242"/>
    </row>
    <row r="5" ht="28.5" customHeight="1" spans="1:4">
      <c r="A5" s="243">
        <v>2</v>
      </c>
      <c r="B5" s="244" t="s">
        <v>221</v>
      </c>
      <c r="C5" s="244"/>
      <c r="D5" s="244"/>
    </row>
    <row r="6" ht="16.5" customHeight="1" spans="1:4">
      <c r="B6" s="238" t="s">
        <v>222</v>
      </c>
      <c r="C6" s="238" t="s">
        <v>223</v>
      </c>
      <c r="D6" s="238"/>
    </row>
    <row r="7" ht="31.5" customHeight="1" spans="1:4">
      <c r="A7" s="246" t="s">
        <v>157</v>
      </c>
      <c r="B7" s="246"/>
      <c r="C7" s="246"/>
      <c r="D7" s="246"/>
    </row>
    <row r="8" ht="24.75" spans="1:4">
      <c r="A8" s="247">
        <v>1</v>
      </c>
      <c r="B8" s="248" t="s">
        <v>34</v>
      </c>
      <c r="C8" s="249" t="s">
        <v>224</v>
      </c>
    </row>
    <row r="9" spans="1:4">
      <c r="A9" s="247">
        <v>2</v>
      </c>
      <c r="B9" s="250" t="s">
        <v>35</v>
      </c>
      <c r="C9" s="251" t="s">
        <v>159</v>
      </c>
    </row>
    <row r="10" spans="1:4">
      <c r="A10" s="247">
        <v>3</v>
      </c>
      <c r="B10" s="252" t="s">
        <v>36</v>
      </c>
      <c r="C10" s="299">
        <v>1416.1</v>
      </c>
    </row>
    <row r="11" ht="24.75" spans="1:4">
      <c r="A11" s="247">
        <v>4</v>
      </c>
      <c r="B11" s="248" t="s">
        <v>37</v>
      </c>
      <c r="C11" s="254" t="s">
        <v>160</v>
      </c>
    </row>
    <row r="12" spans="1:4">
      <c r="A12" s="255">
        <v>5</v>
      </c>
      <c r="B12" s="256" t="s">
        <v>38</v>
      </c>
      <c r="C12" s="257">
        <v>44197</v>
      </c>
    </row>
    <row r="15" spans="1:4">
      <c r="A15" s="258" t="s">
        <v>39</v>
      </c>
      <c r="B15" s="258"/>
      <c r="C15" s="258"/>
      <c r="D15" s="258"/>
    </row>
    <row r="16" spans="1:4">
      <c r="A16" s="259">
        <v>1</v>
      </c>
      <c r="B16" s="260" t="s">
        <v>40</v>
      </c>
      <c r="C16" s="260" t="s">
        <v>41</v>
      </c>
    </row>
    <row r="17" spans="1:11">
      <c r="A17" s="261" t="s">
        <v>17</v>
      </c>
      <c r="B17" s="262" t="s">
        <v>42</v>
      </c>
      <c r="C17" s="263">
        <f>C10</f>
        <v>1416.1</v>
      </c>
    </row>
    <row r="18" spans="1:11">
      <c r="A18" s="261" t="s">
        <v>19</v>
      </c>
      <c r="B18" s="262" t="s">
        <v>43</v>
      </c>
      <c r="C18" s="263">
        <f>C17*0.3</f>
        <v>424.83</v>
      </c>
    </row>
    <row r="19" spans="1:11">
      <c r="A19" s="261" t="s">
        <v>22</v>
      </c>
      <c r="B19" s="262" t="s">
        <v>44</v>
      </c>
      <c r="C19" s="263"/>
    </row>
    <row r="20" spans="1:11">
      <c r="A20" s="261" t="s">
        <v>24</v>
      </c>
      <c r="B20" s="262" t="s">
        <v>45</v>
      </c>
      <c r="C20" s="263"/>
    </row>
    <row r="21" spans="1:11">
      <c r="A21" s="261" t="s">
        <v>46</v>
      </c>
      <c r="B21" s="262" t="s">
        <v>47</v>
      </c>
      <c r="C21" s="263"/>
    </row>
    <row r="22" s="290" customFormat="1" ht="16.35" spans="1:11">
      <c r="A22" s="288" t="s">
        <v>48</v>
      </c>
      <c r="B22" s="289" t="s">
        <v>225</v>
      </c>
      <c r="C22" s="287">
        <v>0</v>
      </c>
      <c r="D22" s="238"/>
      <c r="E22" s="238"/>
      <c r="F22" s="238"/>
      <c r="G22" s="238"/>
      <c r="H22" s="238"/>
      <c r="I22" s="238"/>
      <c r="J22" s="238"/>
      <c r="K22" s="238"/>
    </row>
    <row r="23" spans="1:11">
      <c r="A23" s="264" t="s">
        <v>50</v>
      </c>
      <c r="B23" s="260"/>
      <c r="C23" s="263">
        <f>SUM(C17:C22)</f>
        <v>1840.93</v>
      </c>
    </row>
    <row r="25" spans="1:11">
      <c r="A25" s="258" t="s">
        <v>51</v>
      </c>
      <c r="B25" s="258"/>
      <c r="C25" s="258"/>
      <c r="D25" s="258"/>
    </row>
    <row r="26" ht="15.75" customHeight="1" spans="1:11">
      <c r="A26" s="265" t="s">
        <v>52</v>
      </c>
      <c r="B26" s="265"/>
      <c r="C26" s="265"/>
      <c r="D26" s="265"/>
    </row>
    <row r="27" ht="28.5" customHeight="1" spans="1:11">
      <c r="A27" s="259" t="s">
        <v>53</v>
      </c>
      <c r="B27" s="260" t="s">
        <v>54</v>
      </c>
      <c r="C27" s="260" t="s">
        <v>55</v>
      </c>
      <c r="D27" s="260" t="s">
        <v>41</v>
      </c>
    </row>
    <row r="28" spans="1:11">
      <c r="A28" s="261" t="s">
        <v>17</v>
      </c>
      <c r="B28" s="262" t="s">
        <v>56</v>
      </c>
      <c r="C28" s="266">
        <v>0.0833</v>
      </c>
      <c r="D28" s="263">
        <f>C23*C28</f>
        <v>153.349469</v>
      </c>
    </row>
    <row r="29" spans="1:11">
      <c r="A29" s="261" t="s">
        <v>19</v>
      </c>
      <c r="B29" s="262" t="s">
        <v>57</v>
      </c>
      <c r="C29" s="266">
        <v>0.121</v>
      </c>
      <c r="D29" s="263">
        <f>C23*C29</f>
        <v>222.75253</v>
      </c>
    </row>
    <row r="30" spans="1:11">
      <c r="A30" s="264" t="s">
        <v>50</v>
      </c>
      <c r="B30" s="260"/>
      <c r="C30" s="267">
        <f>C28+C29</f>
        <v>0.2043</v>
      </c>
      <c r="D30" s="263">
        <f>SUM(D28:D29)</f>
        <v>376.101999</v>
      </c>
    </row>
    <row r="32" ht="32.25" customHeight="1" spans="1:11">
      <c r="A32" s="268" t="s">
        <v>58</v>
      </c>
      <c r="B32" s="268"/>
      <c r="C32" s="268"/>
      <c r="D32" s="268"/>
    </row>
    <row r="33" spans="1:13">
      <c r="A33" s="259" t="s">
        <v>59</v>
      </c>
      <c r="B33" s="260" t="s">
        <v>60</v>
      </c>
      <c r="C33" s="260" t="s">
        <v>55</v>
      </c>
      <c r="D33" s="260" t="s">
        <v>41</v>
      </c>
    </row>
    <row r="34" ht="16.35" spans="1:13">
      <c r="A34" s="261" t="s">
        <v>17</v>
      </c>
      <c r="B34" s="262" t="s">
        <v>61</v>
      </c>
      <c r="C34" s="269">
        <v>0.2</v>
      </c>
      <c r="D34" s="270">
        <f t="shared" ref="D34:D41" si="0">SUM(C$23+D$30)*C34</f>
        <v>443.4063998</v>
      </c>
      <c r="E34" s="271"/>
      <c r="F34" s="271"/>
      <c r="G34" s="271"/>
      <c r="H34" s="271"/>
      <c r="I34" s="271"/>
      <c r="J34" s="271"/>
      <c r="K34" s="271"/>
      <c r="L34" s="272"/>
      <c r="M34" s="272"/>
    </row>
    <row r="35" ht="16.35" spans="1:13">
      <c r="A35" s="261" t="s">
        <v>19</v>
      </c>
      <c r="B35" s="262" t="s">
        <v>62</v>
      </c>
      <c r="C35" s="269">
        <v>0.025</v>
      </c>
      <c r="D35" s="270">
        <f t="shared" si="0"/>
        <v>55.425799975</v>
      </c>
      <c r="E35" s="271"/>
      <c r="F35" s="271"/>
      <c r="G35" s="271"/>
      <c r="H35" s="271"/>
      <c r="I35" s="271"/>
      <c r="J35" s="271"/>
      <c r="K35" s="271"/>
      <c r="L35" s="272"/>
      <c r="M35" s="272"/>
    </row>
    <row r="36" ht="16.35" spans="1:13">
      <c r="A36" s="261" t="s">
        <v>22</v>
      </c>
      <c r="B36" s="262" t="s">
        <v>63</v>
      </c>
      <c r="C36" s="273">
        <f>3*0.871%</f>
        <v>0.02613</v>
      </c>
      <c r="D36" s="270">
        <f t="shared" si="0"/>
        <v>57.93104613387</v>
      </c>
      <c r="E36" s="271">
        <v>1.1795</v>
      </c>
      <c r="F36" s="271">
        <v>2</v>
      </c>
      <c r="G36" s="271">
        <f>F36*E36</f>
        <v>2.359</v>
      </c>
      <c r="H36" s="271"/>
      <c r="I36" s="271"/>
      <c r="J36" s="271"/>
      <c r="K36" s="271"/>
      <c r="L36" s="272"/>
      <c r="M36" s="272"/>
    </row>
    <row r="37" spans="1:13">
      <c r="A37" s="261" t="s">
        <v>24</v>
      </c>
      <c r="B37" s="262" t="s">
        <v>64</v>
      </c>
      <c r="C37" s="269">
        <v>0.015</v>
      </c>
      <c r="D37" s="270">
        <f t="shared" si="0"/>
        <v>33.255479985</v>
      </c>
    </row>
    <row r="38" spans="1:13">
      <c r="A38" s="261" t="s">
        <v>46</v>
      </c>
      <c r="B38" s="262" t="s">
        <v>65</v>
      </c>
      <c r="C38" s="269">
        <v>0.01</v>
      </c>
      <c r="D38" s="270">
        <f t="shared" si="0"/>
        <v>22.17031999</v>
      </c>
    </row>
    <row r="39" spans="1:13">
      <c r="A39" s="261" t="s">
        <v>66</v>
      </c>
      <c r="B39" s="262" t="s">
        <v>67</v>
      </c>
      <c r="C39" s="269">
        <v>0.006</v>
      </c>
      <c r="D39" s="270">
        <f t="shared" si="0"/>
        <v>13.302191994</v>
      </c>
    </row>
    <row r="40" spans="1:13">
      <c r="A40" s="261" t="s">
        <v>48</v>
      </c>
      <c r="B40" s="262" t="s">
        <v>68</v>
      </c>
      <c r="C40" s="269">
        <v>0.002</v>
      </c>
      <c r="D40" s="270">
        <f t="shared" si="0"/>
        <v>4.434063998</v>
      </c>
    </row>
    <row r="41" spans="1:13">
      <c r="A41" s="261" t="s">
        <v>69</v>
      </c>
      <c r="B41" s="262" t="s">
        <v>70</v>
      </c>
      <c r="C41" s="269">
        <v>0.08</v>
      </c>
      <c r="D41" s="270">
        <f t="shared" si="0"/>
        <v>177.36255992</v>
      </c>
    </row>
    <row r="42" spans="1:13">
      <c r="A42" s="264" t="s">
        <v>71</v>
      </c>
      <c r="B42" s="260"/>
      <c r="C42" s="269">
        <f>SUM(C34:C41)</f>
        <v>0.36413</v>
      </c>
      <c r="D42" s="270">
        <f>SUM(D34:D41)</f>
        <v>807.28786179587</v>
      </c>
    </row>
    <row r="44" spans="1:13">
      <c r="A44" s="265" t="s">
        <v>72</v>
      </c>
      <c r="B44" s="265"/>
      <c r="C44" s="265"/>
      <c r="D44" s="265"/>
    </row>
    <row r="45" spans="1:13">
      <c r="A45" s="259" t="s">
        <v>73</v>
      </c>
      <c r="B45" s="260" t="s">
        <v>74</v>
      </c>
      <c r="C45" s="260" t="s">
        <v>41</v>
      </c>
    </row>
    <row r="46" spans="1:13">
      <c r="A46" s="261" t="s">
        <v>17</v>
      </c>
      <c r="B46" s="262" t="s">
        <v>75</v>
      </c>
      <c r="C46" s="274">
        <f>ROUND((3.6*2*15)-(C17*6%),2)</f>
        <v>23.03</v>
      </c>
    </row>
    <row r="47" spans="1:13">
      <c r="A47" s="261" t="s">
        <v>19</v>
      </c>
      <c r="B47" s="262" t="s">
        <v>76</v>
      </c>
      <c r="C47" s="263">
        <f>ROUND((15*29)*0.85,2)</f>
        <v>369.75</v>
      </c>
      <c r="D47" s="275"/>
    </row>
    <row r="48" spans="1:13">
      <c r="A48" s="261" t="s">
        <v>22</v>
      </c>
      <c r="B48" s="262" t="s">
        <v>77</v>
      </c>
      <c r="C48" s="263">
        <v>7</v>
      </c>
      <c r="D48" s="275"/>
    </row>
    <row r="49" spans="1:7">
      <c r="A49" s="261" t="s">
        <v>24</v>
      </c>
      <c r="B49" s="262" t="s">
        <v>162</v>
      </c>
      <c r="C49" s="263">
        <v>3</v>
      </c>
    </row>
    <row r="50" spans="1:7">
      <c r="A50" s="261" t="s">
        <v>46</v>
      </c>
      <c r="B50" s="262" t="s">
        <v>79</v>
      </c>
      <c r="C50" s="263">
        <v>73.9</v>
      </c>
    </row>
    <row r="51" spans="1:7">
      <c r="A51" s="264" t="s">
        <v>84</v>
      </c>
      <c r="B51" s="260"/>
      <c r="C51" s="263">
        <f>SUM(C46:C50)</f>
        <v>476.68</v>
      </c>
    </row>
    <row r="53" spans="1:7">
      <c r="A53" s="268" t="s">
        <v>80</v>
      </c>
      <c r="B53" s="268"/>
      <c r="C53" s="268"/>
      <c r="D53" s="268"/>
    </row>
    <row r="54" ht="33" customHeight="1" spans="1:7">
      <c r="A54" s="259">
        <v>2</v>
      </c>
      <c r="B54" s="260" t="s">
        <v>81</v>
      </c>
      <c r="C54" s="260" t="s">
        <v>41</v>
      </c>
    </row>
    <row r="55" ht="27.75" customHeight="1" spans="1:7">
      <c r="A55" s="261" t="s">
        <v>53</v>
      </c>
      <c r="B55" s="262" t="s">
        <v>54</v>
      </c>
      <c r="C55" s="270">
        <f>D30</f>
        <v>376.101999</v>
      </c>
    </row>
    <row r="56" spans="1:7">
      <c r="A56" s="261" t="s">
        <v>59</v>
      </c>
      <c r="B56" s="262" t="s">
        <v>60</v>
      </c>
      <c r="C56" s="270">
        <f>D42</f>
        <v>807.28786179587</v>
      </c>
    </row>
    <row r="57" spans="1:7">
      <c r="A57" s="261" t="s">
        <v>73</v>
      </c>
      <c r="B57" s="262" t="s">
        <v>74</v>
      </c>
      <c r="C57" s="270">
        <f>C51</f>
        <v>476.68</v>
      </c>
    </row>
    <row r="58" spans="1:7">
      <c r="A58" s="264" t="s">
        <v>50</v>
      </c>
      <c r="B58" s="260"/>
      <c r="C58" s="270">
        <f>SUM(C55:C57)</f>
        <v>1660.06986079587</v>
      </c>
    </row>
    <row r="59" spans="1:7">
      <c r="A59" s="276"/>
    </row>
    <row r="60" spans="1:7">
      <c r="A60" s="258" t="s">
        <v>82</v>
      </c>
      <c r="B60" s="258"/>
      <c r="C60" s="258"/>
      <c r="D60" s="258"/>
    </row>
    <row r="61" spans="1:7">
      <c r="A61" s="259">
        <v>3</v>
      </c>
      <c r="B61" s="260" t="s">
        <v>83</v>
      </c>
      <c r="C61" s="260" t="s">
        <v>55</v>
      </c>
      <c r="D61" s="260" t="s">
        <v>41</v>
      </c>
      <c r="F61" s="237" t="s">
        <v>84</v>
      </c>
    </row>
    <row r="62" spans="1:7">
      <c r="A62" s="261" t="s">
        <v>17</v>
      </c>
      <c r="B62" s="277" t="s">
        <v>85</v>
      </c>
      <c r="C62" s="278">
        <v>0.0042</v>
      </c>
      <c r="D62" s="270">
        <f>C$23*C62</f>
        <v>7.731906</v>
      </c>
      <c r="G62" s="271"/>
    </row>
    <row r="63" ht="29.25" customHeight="1" spans="1:7">
      <c r="A63" s="261" t="s">
        <v>19</v>
      </c>
      <c r="B63" s="277" t="s">
        <v>87</v>
      </c>
      <c r="C63" s="278">
        <f>C62*C41</f>
        <v>0.000336</v>
      </c>
      <c r="D63" s="270">
        <f>C$23*C63</f>
        <v>0.61855248</v>
      </c>
      <c r="G63" s="279">
        <f>8%*40%</f>
        <v>0.032</v>
      </c>
    </row>
    <row r="64" ht="24.75" spans="1:7">
      <c r="A64" s="261" t="s">
        <v>22</v>
      </c>
      <c r="B64" s="277" t="s">
        <v>89</v>
      </c>
      <c r="C64" s="278">
        <v>0.0016</v>
      </c>
      <c r="D64" s="270">
        <f t="shared" ref="D64:D67" si="1">C$23*C64</f>
        <v>2.945488</v>
      </c>
      <c r="G64" s="271"/>
    </row>
    <row r="65" spans="1:11">
      <c r="A65" s="261" t="s">
        <v>24</v>
      </c>
      <c r="B65" s="277" t="s">
        <v>91</v>
      </c>
      <c r="C65" s="278">
        <v>0.0194</v>
      </c>
      <c r="D65" s="270">
        <f t="shared" si="1"/>
        <v>35.714042</v>
      </c>
      <c r="G65" s="271"/>
    </row>
    <row r="66" ht="27.75" customHeight="1" spans="1:11">
      <c r="A66" s="261" t="s">
        <v>46</v>
      </c>
      <c r="B66" s="277" t="s">
        <v>163</v>
      </c>
      <c r="C66" s="278">
        <f>C65*C42</f>
        <v>0.007064122</v>
      </c>
      <c r="D66" s="270">
        <f t="shared" si="1"/>
        <v>13.00455411346</v>
      </c>
    </row>
    <row r="67" ht="24.75" spans="1:11">
      <c r="A67" s="261" t="s">
        <v>66</v>
      </c>
      <c r="B67" s="277" t="s">
        <v>164</v>
      </c>
      <c r="C67" s="278">
        <v>0.0304</v>
      </c>
      <c r="D67" s="270">
        <f t="shared" si="1"/>
        <v>55.964272</v>
      </c>
    </row>
    <row r="68" spans="1:11">
      <c r="A68" s="264" t="s">
        <v>50</v>
      </c>
      <c r="B68" s="260"/>
      <c r="C68" s="267">
        <f>C62+C63+C64+C65+C66+C67</f>
        <v>0.063000122</v>
      </c>
      <c r="D68" s="270">
        <f>SUM(D62:D67)</f>
        <v>115.97881459346</v>
      </c>
    </row>
    <row r="70" spans="1:11">
      <c r="A70" s="258" t="s">
        <v>97</v>
      </c>
      <c r="B70" s="258"/>
      <c r="C70" s="258"/>
      <c r="D70" s="258"/>
      <c r="K70" s="237" t="s">
        <v>98</v>
      </c>
    </row>
    <row r="71" spans="1:11">
      <c r="A71" s="265" t="s">
        <v>99</v>
      </c>
      <c r="B71" s="265"/>
      <c r="C71" s="265"/>
      <c r="D71" s="265"/>
    </row>
    <row r="72" spans="1:11">
      <c r="A72" s="259" t="s">
        <v>100</v>
      </c>
      <c r="B72" s="260" t="s">
        <v>106</v>
      </c>
      <c r="C72" s="260" t="s">
        <v>55</v>
      </c>
      <c r="D72" s="260" t="s">
        <v>41</v>
      </c>
      <c r="E72" s="271"/>
      <c r="F72" s="271"/>
    </row>
    <row r="73" spans="1:11">
      <c r="A73" s="261" t="s">
        <v>17</v>
      </c>
      <c r="B73" s="262" t="s">
        <v>226</v>
      </c>
      <c r="C73" s="280">
        <v>0.0093</v>
      </c>
      <c r="D73" s="270">
        <f>(C$23)*C73</f>
        <v>17.120649</v>
      </c>
      <c r="E73" s="271">
        <v>8.33</v>
      </c>
      <c r="F73" s="281"/>
    </row>
    <row r="74" spans="1:11">
      <c r="A74" s="261" t="s">
        <v>19</v>
      </c>
      <c r="B74" s="262" t="s">
        <v>106</v>
      </c>
      <c r="C74" s="280">
        <v>0.0027</v>
      </c>
      <c r="D74" s="270">
        <f>(C$23)*C74</f>
        <v>4.970511</v>
      </c>
      <c r="E74" s="271">
        <v>0.18</v>
      </c>
      <c r="F74" s="281"/>
      <c r="G74" s="282"/>
    </row>
    <row r="75" spans="1:11">
      <c r="A75" s="261" t="s">
        <v>22</v>
      </c>
      <c r="B75" s="262" t="s">
        <v>166</v>
      </c>
      <c r="C75" s="280">
        <v>0.0056</v>
      </c>
      <c r="D75" s="270">
        <f>(C$23)*C75</f>
        <v>10.309208</v>
      </c>
      <c r="E75" s="271"/>
      <c r="F75" s="281"/>
    </row>
    <row r="76" ht="15.75" customHeight="1" spans="1:11">
      <c r="A76" s="261" t="s">
        <v>24</v>
      </c>
      <c r="B76" s="262" t="s">
        <v>227</v>
      </c>
      <c r="C76" s="280">
        <v>0.0002</v>
      </c>
      <c r="D76" s="270">
        <f>(C$23)*C76</f>
        <v>0.368186</v>
      </c>
      <c r="E76" s="271">
        <v>0.03</v>
      </c>
      <c r="F76" s="281"/>
    </row>
    <row r="77" ht="13.5" customHeight="1" spans="1:11">
      <c r="A77" s="261" t="s">
        <v>46</v>
      </c>
      <c r="B77" s="262" t="s">
        <v>228</v>
      </c>
      <c r="C77" s="280">
        <v>0.0011</v>
      </c>
      <c r="D77" s="270">
        <f>(C$23)*C77</f>
        <v>2.025023</v>
      </c>
      <c r="E77" s="271"/>
      <c r="F77" s="281"/>
    </row>
    <row r="78" ht="17.25" customHeight="1" spans="1:11">
      <c r="A78" s="261" t="s">
        <v>66</v>
      </c>
      <c r="B78" s="262" t="s">
        <v>114</v>
      </c>
      <c r="C78" s="280">
        <v>0</v>
      </c>
      <c r="D78" s="270"/>
      <c r="E78" s="271"/>
      <c r="F78" s="271"/>
    </row>
    <row r="79" spans="1:11">
      <c r="A79" s="264" t="s">
        <v>71</v>
      </c>
      <c r="B79" s="260"/>
      <c r="C79" s="283"/>
      <c r="D79" s="270">
        <f>SUM(D73:D78)</f>
        <v>34.793577</v>
      </c>
    </row>
    <row r="81" spans="1:4">
      <c r="A81" s="265" t="s">
        <v>115</v>
      </c>
      <c r="B81" s="265"/>
      <c r="C81" s="265"/>
      <c r="D81" s="265"/>
    </row>
    <row r="82" spans="1:4">
      <c r="A82" s="259" t="s">
        <v>116</v>
      </c>
      <c r="B82" s="260" t="s">
        <v>117</v>
      </c>
      <c r="C82" s="260" t="s">
        <v>41</v>
      </c>
    </row>
    <row r="83" ht="18.75" customHeight="1" spans="1:4">
      <c r="A83" s="261" t="s">
        <v>17</v>
      </c>
      <c r="B83" s="262" t="s">
        <v>229</v>
      </c>
      <c r="C83" s="284">
        <v>188.1</v>
      </c>
    </row>
    <row r="84" spans="1:4">
      <c r="A84" s="264" t="s">
        <v>50</v>
      </c>
      <c r="B84" s="260"/>
      <c r="C84" s="284">
        <f>SUM(C83)</f>
        <v>188.1</v>
      </c>
    </row>
    <row r="86" spans="1:4">
      <c r="A86" s="265" t="s">
        <v>119</v>
      </c>
      <c r="B86" s="265"/>
      <c r="C86" s="265"/>
      <c r="D86" s="265"/>
    </row>
    <row r="87" spans="1:4">
      <c r="A87" s="285"/>
    </row>
    <row r="88" ht="23.55" spans="1:4">
      <c r="A88" s="259">
        <v>4</v>
      </c>
      <c r="B88" s="260" t="s">
        <v>120</v>
      </c>
      <c r="C88" s="260" t="s">
        <v>41</v>
      </c>
    </row>
    <row r="89" spans="1:4">
      <c r="A89" s="261" t="s">
        <v>100</v>
      </c>
      <c r="B89" s="262" t="s">
        <v>165</v>
      </c>
      <c r="C89" s="270">
        <f>D79</f>
        <v>34.793577</v>
      </c>
    </row>
    <row r="90" spans="1:4">
      <c r="A90" s="261" t="s">
        <v>116</v>
      </c>
      <c r="B90" s="262" t="s">
        <v>230</v>
      </c>
      <c r="C90" s="270">
        <f>C84</f>
        <v>188.1</v>
      </c>
    </row>
    <row r="91" spans="1:4">
      <c r="A91" s="264" t="s">
        <v>50</v>
      </c>
      <c r="B91" s="260"/>
      <c r="C91" s="270">
        <f>SUM(C89:C90)</f>
        <v>222.893577</v>
      </c>
    </row>
    <row r="93" spans="1:4">
      <c r="A93" s="258" t="s">
        <v>121</v>
      </c>
      <c r="B93" s="258"/>
      <c r="C93" s="258"/>
      <c r="D93" s="258"/>
    </row>
    <row r="94" spans="1:4">
      <c r="A94" s="259">
        <v>5</v>
      </c>
      <c r="B94" s="286" t="s">
        <v>122</v>
      </c>
      <c r="C94" s="260" t="s">
        <v>41</v>
      </c>
    </row>
    <row r="95" spans="1:4">
      <c r="A95" s="261" t="s">
        <v>17</v>
      </c>
      <c r="B95" s="262" t="s">
        <v>123</v>
      </c>
      <c r="C95" s="284">
        <v>40</v>
      </c>
    </row>
    <row r="96" spans="1:4">
      <c r="A96" s="261" t="s">
        <v>19</v>
      </c>
      <c r="B96" s="262" t="s">
        <v>124</v>
      </c>
      <c r="C96" s="287">
        <v>90.29</v>
      </c>
    </row>
    <row r="97" spans="1:11">
      <c r="A97" s="261" t="s">
        <v>22</v>
      </c>
      <c r="B97" s="262" t="s">
        <v>125</v>
      </c>
      <c r="C97" s="287">
        <v>0</v>
      </c>
    </row>
    <row r="98" s="290" customFormat="1" ht="16.35" spans="1:11">
      <c r="A98" s="288"/>
      <c r="B98" s="289"/>
      <c r="C98" s="287"/>
      <c r="D98" s="238"/>
      <c r="E98" s="238"/>
      <c r="F98" s="238"/>
      <c r="G98" s="238"/>
      <c r="H98" s="238"/>
      <c r="I98" s="238"/>
      <c r="J98" s="238"/>
      <c r="K98" s="238"/>
    </row>
    <row r="99" s="290" customFormat="1" ht="16.35" spans="1:11">
      <c r="A99" s="291"/>
      <c r="B99" s="289"/>
      <c r="C99" s="287">
        <v>0</v>
      </c>
      <c r="D99" s="238"/>
      <c r="E99" s="238"/>
      <c r="F99" s="238"/>
      <c r="G99" s="238"/>
      <c r="H99" s="238"/>
      <c r="I99" s="238"/>
      <c r="J99" s="238"/>
      <c r="K99" s="238"/>
    </row>
    <row r="100" spans="1:11">
      <c r="A100" s="264" t="s">
        <v>71</v>
      </c>
      <c r="B100" s="260"/>
      <c r="C100" s="284">
        <f>SUM(C95:C99)</f>
        <v>130.29</v>
      </c>
    </row>
    <row r="102" spans="1:11">
      <c r="A102" s="258" t="s">
        <v>126</v>
      </c>
      <c r="B102" s="258"/>
      <c r="C102" s="258"/>
    </row>
    <row r="103" spans="1:11">
      <c r="A103" s="259">
        <v>6</v>
      </c>
      <c r="B103" s="286" t="s">
        <v>127</v>
      </c>
      <c r="C103" s="260" t="s">
        <v>55</v>
      </c>
      <c r="D103" s="260" t="s">
        <v>41</v>
      </c>
      <c r="E103" s="271"/>
    </row>
    <row r="104" spans="1:11">
      <c r="A104" s="261" t="s">
        <v>17</v>
      </c>
      <c r="B104" s="262" t="s">
        <v>128</v>
      </c>
      <c r="C104" s="269">
        <f>'12HNOT PENTECOSTE'!C104</f>
        <v>0.05</v>
      </c>
      <c r="D104" s="270">
        <f>C104*C120</f>
        <v>198.508112619466</v>
      </c>
      <c r="E104" s="271">
        <v>1.9</v>
      </c>
    </row>
    <row r="105" spans="1:11">
      <c r="A105" s="261" t="s">
        <v>19</v>
      </c>
      <c r="B105" s="262" t="s">
        <v>129</v>
      </c>
      <c r="C105" s="269">
        <f>'12HNOT PENTECOSTE'!C105</f>
        <v>0.05</v>
      </c>
      <c r="D105" s="270">
        <f>C105*(D104+C120)</f>
        <v>208.43351825044</v>
      </c>
      <c r="E105" s="271">
        <v>3.58</v>
      </c>
    </row>
    <row r="106" spans="1:11">
      <c r="A106" s="261" t="s">
        <v>22</v>
      </c>
      <c r="B106" s="262" t="s">
        <v>130</v>
      </c>
      <c r="C106" s="292"/>
      <c r="D106" s="292"/>
      <c r="F106" s="241"/>
    </row>
    <row r="107" spans="1:11">
      <c r="A107" s="261"/>
      <c r="B107" s="262" t="s">
        <v>131</v>
      </c>
      <c r="C107" s="273">
        <v>0.0065</v>
      </c>
      <c r="D107" s="270">
        <f>($C$120+$D$104+$D$105)/(1-SUM($C$107:$C$109))*C107</f>
        <v>30.1549287134977</v>
      </c>
      <c r="F107" s="275"/>
    </row>
    <row r="108" spans="1:11">
      <c r="A108" s="261"/>
      <c r="B108" s="262" t="s">
        <v>132</v>
      </c>
      <c r="C108" s="273">
        <v>0.03</v>
      </c>
      <c r="D108" s="270">
        <f>($C$120+$D$104+$D$105)/(1-SUM($C$107:$C$109))*C108</f>
        <v>139.176594062297</v>
      </c>
    </row>
    <row r="109" spans="1:11">
      <c r="A109" s="261"/>
      <c r="B109" s="262" t="s">
        <v>133</v>
      </c>
      <c r="C109" s="273">
        <v>0.02</v>
      </c>
      <c r="D109" s="270">
        <f>($C$120+$D$104+$D$105)/(1-SUM($C$107:$C$109))*C109</f>
        <v>92.7843960415312</v>
      </c>
    </row>
    <row r="110" spans="1:11">
      <c r="A110" s="264" t="s">
        <v>71</v>
      </c>
      <c r="B110" s="260"/>
      <c r="C110" s="269">
        <f>SUM(C104:C109)</f>
        <v>0.1565</v>
      </c>
      <c r="D110" s="270">
        <f>SUM(D104:D109)</f>
        <v>669.057549687232</v>
      </c>
    </row>
    <row r="113" ht="16.5" customHeight="1" spans="1:11">
      <c r="A113" s="258" t="s">
        <v>134</v>
      </c>
      <c r="B113" s="258"/>
      <c r="C113" s="258"/>
    </row>
    <row r="114" ht="32.25" customHeight="1" spans="1:11">
      <c r="A114" s="259"/>
      <c r="B114" s="260" t="s">
        <v>135</v>
      </c>
      <c r="C114" s="260" t="s">
        <v>41</v>
      </c>
    </row>
    <row r="115" spans="1:11">
      <c r="A115" s="293" t="s">
        <v>17</v>
      </c>
      <c r="B115" s="262" t="s">
        <v>39</v>
      </c>
      <c r="C115" s="294">
        <f>C23</f>
        <v>1840.93</v>
      </c>
    </row>
    <row r="116" ht="32.25" customHeight="1" spans="1:11">
      <c r="A116" s="293" t="s">
        <v>19</v>
      </c>
      <c r="B116" s="262" t="s">
        <v>51</v>
      </c>
      <c r="C116" s="294">
        <f>C58</f>
        <v>1660.06986079587</v>
      </c>
    </row>
    <row r="117" spans="1:11">
      <c r="A117" s="293" t="s">
        <v>22</v>
      </c>
      <c r="B117" s="262" t="s">
        <v>82</v>
      </c>
      <c r="C117" s="294">
        <f>D68</f>
        <v>115.97881459346</v>
      </c>
    </row>
    <row r="118" ht="33" customHeight="1" spans="1:11">
      <c r="A118" s="293" t="s">
        <v>24</v>
      </c>
      <c r="B118" s="262" t="s">
        <v>97</v>
      </c>
      <c r="C118" s="294">
        <f>C91</f>
        <v>222.893577</v>
      </c>
    </row>
    <row r="119" ht="16.5" customHeight="1" spans="1:11">
      <c r="A119" s="293" t="s">
        <v>46</v>
      </c>
      <c r="B119" s="262" t="s">
        <v>121</v>
      </c>
      <c r="C119" s="294">
        <f>C100</f>
        <v>130.29</v>
      </c>
    </row>
    <row r="120" spans="1:11">
      <c r="A120" s="264" t="s">
        <v>136</v>
      </c>
      <c r="B120" s="260"/>
      <c r="C120" s="294">
        <f>SUM(C115:C119)</f>
        <v>3970.16225238933</v>
      </c>
    </row>
    <row r="121" ht="22.5" customHeight="1" spans="1:11">
      <c r="A121" s="293" t="s">
        <v>66</v>
      </c>
      <c r="B121" s="262" t="s">
        <v>137</v>
      </c>
      <c r="C121" s="294">
        <f>D110</f>
        <v>669.057549687232</v>
      </c>
    </row>
    <row r="122" spans="1:11">
      <c r="A122" s="264" t="s">
        <v>138</v>
      </c>
      <c r="B122" s="260"/>
      <c r="C122" s="294">
        <f>SUM(C120+C121)</f>
        <v>4639.21980207656</v>
      </c>
      <c r="D122" s="295">
        <v>3512.23</v>
      </c>
    </row>
    <row r="123" spans="1:11">
      <c r="A123" s="300" t="s">
        <v>139</v>
      </c>
      <c r="B123" s="301"/>
      <c r="C123" s="298">
        <f>C122*2</f>
        <v>9278.43960415312</v>
      </c>
    </row>
    <row r="127" spans="1:11">
      <c r="F127" s="239"/>
      <c r="G127" s="239"/>
      <c r="H127" s="239"/>
      <c r="I127" s="239"/>
      <c r="J127" s="239"/>
      <c r="K127" s="239"/>
    </row>
    <row r="128" spans="1:11">
      <c r="F128" s="239"/>
      <c r="G128" s="239"/>
      <c r="H128" s="239"/>
      <c r="I128" s="239"/>
      <c r="J128" s="239"/>
      <c r="K128" s="239"/>
    </row>
    <row r="129" spans="6:11">
      <c r="F129" s="239"/>
      <c r="G129" s="239"/>
      <c r="H129" s="239"/>
      <c r="I129" s="239"/>
      <c r="J129" s="239"/>
      <c r="K129" s="239"/>
    </row>
    <row r="130" spans="6:11">
      <c r="F130" s="239"/>
      <c r="G130" s="239"/>
      <c r="H130" s="239"/>
      <c r="I130" s="239"/>
      <c r="J130" s="239"/>
      <c r="K130" s="239"/>
    </row>
    <row r="131" spans="6:11">
      <c r="F131" s="239"/>
      <c r="G131" s="239"/>
      <c r="H131" s="239"/>
      <c r="I131" s="239"/>
      <c r="J131" s="239"/>
      <c r="K131" s="239"/>
    </row>
    <row r="132" spans="6:11">
      <c r="F132" s="239"/>
      <c r="G132" s="239"/>
      <c r="H132" s="239"/>
      <c r="I132" s="239"/>
      <c r="J132" s="239"/>
      <c r="K132" s="239"/>
    </row>
    <row r="133" spans="6:11">
      <c r="F133" s="239"/>
      <c r="G133" s="239"/>
      <c r="H133" s="239"/>
      <c r="I133" s="239"/>
      <c r="J133" s="239"/>
      <c r="K133" s="239"/>
    </row>
    <row r="134" spans="6:11">
      <c r="F134" s="239"/>
      <c r="G134" s="239"/>
      <c r="H134" s="239"/>
      <c r="I134" s="239"/>
      <c r="J134" s="239"/>
      <c r="K134" s="239"/>
    </row>
    <row r="135" spans="6:11">
      <c r="F135" s="239"/>
      <c r="G135" s="239"/>
      <c r="H135" s="239"/>
      <c r="I135" s="239"/>
      <c r="J135" s="239"/>
      <c r="K135" s="239"/>
    </row>
    <row r="136" spans="6:11">
      <c r="F136" s="239"/>
      <c r="G136" s="239"/>
      <c r="H136" s="239"/>
      <c r="I136" s="239"/>
      <c r="J136" s="239"/>
      <c r="K136" s="239"/>
    </row>
    <row r="137" spans="6:11">
      <c r="F137" s="239"/>
      <c r="G137" s="239"/>
      <c r="H137" s="239"/>
      <c r="I137" s="239"/>
      <c r="J137" s="239"/>
      <c r="K137" s="239"/>
    </row>
    <row r="138" spans="6:11">
      <c r="F138" s="239"/>
      <c r="G138" s="239"/>
      <c r="H138" s="239"/>
      <c r="I138" s="239"/>
      <c r="J138" s="239"/>
      <c r="K138" s="239"/>
    </row>
    <row r="139" spans="6:11">
      <c r="F139" s="239"/>
      <c r="G139" s="239"/>
      <c r="H139" s="239"/>
      <c r="I139" s="239"/>
      <c r="J139" s="239"/>
      <c r="K139" s="239"/>
    </row>
    <row r="140" spans="6:11">
      <c r="F140" s="239"/>
      <c r="G140" s="239"/>
      <c r="H140" s="239"/>
      <c r="I140" s="239"/>
      <c r="J140" s="239"/>
      <c r="K140" s="239"/>
    </row>
    <row r="141" spans="6:11">
      <c r="F141" s="239"/>
      <c r="G141" s="239"/>
      <c r="H141" s="239"/>
      <c r="I141" s="239"/>
      <c r="J141" s="239"/>
      <c r="K141" s="239"/>
    </row>
    <row r="142" spans="6:11">
      <c r="F142" s="239"/>
      <c r="G142" s="239"/>
      <c r="H142" s="239"/>
      <c r="I142" s="239"/>
      <c r="J142" s="239"/>
      <c r="K142" s="239"/>
    </row>
    <row r="143" spans="6:11">
      <c r="F143" s="239"/>
      <c r="G143" s="239"/>
      <c r="H143" s="239"/>
      <c r="I143" s="239"/>
      <c r="J143" s="239"/>
      <c r="K143" s="239"/>
    </row>
    <row r="144" spans="6:11">
      <c r="F144" s="239"/>
      <c r="G144" s="239"/>
      <c r="H144" s="239"/>
      <c r="I144" s="239"/>
      <c r="J144" s="239"/>
      <c r="K144" s="239"/>
    </row>
  </sheetData>
  <mergeCells count="33"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2083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3"/>
  <sheetViews>
    <sheetView showGridLines="0" zoomScale="140" zoomScaleNormal="140" zoomScaleSheetLayoutView="115" topLeftCell="A118" workbookViewId="0">
      <selection activeCell="D118" sqref="D118"/>
    </sheetView>
  </sheetViews>
  <sheetFormatPr defaultColWidth="9.17592592592593" defaultRowHeight="15.6"/>
  <cols>
    <col min="1" max="1" width="4.72222222222222" style="237" customWidth="1"/>
    <col min="2" max="2" width="30.1759259259259" style="237" customWidth="1"/>
    <col min="3" max="3" width="20.7222222222222" style="237" customWidth="1"/>
    <col min="4" max="4" width="11.8148148148148" style="237" customWidth="1"/>
    <col min="5" max="5" width="12.7222222222222" style="237" customWidth="1"/>
    <col min="6" max="6" width="12" style="237" customWidth="1"/>
    <col min="7" max="7" width="15.1759259259259" style="237" customWidth="1"/>
    <col min="8" max="11" width="9.17592592592593" style="237"/>
    <col min="12" max="16384" width="9.17592592592593" style="239"/>
  </cols>
  <sheetData>
    <row r="1" ht="39.75" customHeight="1" spans="1:13">
      <c r="A1" s="240" t="s">
        <v>11</v>
      </c>
      <c r="B1" s="240"/>
      <c r="C1" s="240"/>
      <c r="D1" s="240"/>
    </row>
    <row r="3" spans="1:13">
      <c r="A3" s="241" t="s">
        <v>32</v>
      </c>
      <c r="B3" s="241"/>
      <c r="C3" s="241"/>
      <c r="D3" s="241"/>
    </row>
    <row r="4" spans="1:13">
      <c r="A4" s="242" t="s">
        <v>14</v>
      </c>
      <c r="B4" s="242" t="s">
        <v>15</v>
      </c>
      <c r="C4" s="242"/>
      <c r="D4" s="242"/>
    </row>
    <row r="5" ht="28.5" customHeight="1" spans="1:13">
      <c r="A5" s="243">
        <v>3</v>
      </c>
      <c r="B5" s="244" t="s">
        <v>155</v>
      </c>
      <c r="C5" s="244"/>
      <c r="D5" s="244"/>
    </row>
    <row r="6" s="237" customFormat="1" ht="17.25" customHeight="1" spans="1:13">
      <c r="B6" s="245" t="s">
        <v>231</v>
      </c>
      <c r="C6" s="245"/>
      <c r="D6" s="245"/>
      <c r="L6" s="239"/>
      <c r="M6" s="239"/>
    </row>
    <row r="7" s="237" customFormat="1" ht="31.5" customHeight="1" spans="1:13">
      <c r="A7" s="246" t="s">
        <v>157</v>
      </c>
      <c r="B7" s="246"/>
      <c r="C7" s="246"/>
      <c r="D7" s="246"/>
      <c r="L7" s="239"/>
      <c r="M7" s="239"/>
    </row>
    <row r="8" s="237" customFormat="1" ht="24.75" spans="1:13">
      <c r="A8" s="247">
        <v>1</v>
      </c>
      <c r="B8" s="248" t="s">
        <v>34</v>
      </c>
      <c r="C8" s="249" t="s">
        <v>158</v>
      </c>
      <c r="L8" s="239"/>
      <c r="M8" s="239"/>
    </row>
    <row r="9" s="237" customFormat="1" ht="16.35" spans="1:13">
      <c r="A9" s="247">
        <v>2</v>
      </c>
      <c r="B9" s="250" t="s">
        <v>35</v>
      </c>
      <c r="C9" s="251" t="s">
        <v>159</v>
      </c>
      <c r="L9" s="239"/>
      <c r="M9" s="239"/>
    </row>
    <row r="10" s="237" customFormat="1" ht="16.35" spans="1:13">
      <c r="A10" s="247">
        <v>3</v>
      </c>
      <c r="B10" s="252" t="s">
        <v>36</v>
      </c>
      <c r="C10" s="253">
        <v>1416.1</v>
      </c>
      <c r="L10" s="239"/>
      <c r="M10" s="239"/>
    </row>
    <row r="11" s="237" customFormat="1" ht="24.75" spans="1:13">
      <c r="A11" s="247">
        <v>4</v>
      </c>
      <c r="B11" s="248" t="s">
        <v>37</v>
      </c>
      <c r="C11" s="254" t="s">
        <v>160</v>
      </c>
      <c r="L11" s="239"/>
      <c r="M11" s="239"/>
    </row>
    <row r="12" s="237" customFormat="1" ht="16.35" spans="1:13">
      <c r="A12" s="255">
        <v>5</v>
      </c>
      <c r="B12" s="256" t="s">
        <v>38</v>
      </c>
      <c r="C12" s="257">
        <v>44197</v>
      </c>
      <c r="L12" s="239"/>
      <c r="M12" s="239"/>
    </row>
    <row r="15" s="237" customFormat="1" ht="16.35" spans="1:13">
      <c r="A15" s="258" t="s">
        <v>39</v>
      </c>
      <c r="B15" s="258"/>
      <c r="C15" s="258"/>
      <c r="D15" s="258"/>
      <c r="L15" s="239"/>
      <c r="M15" s="239"/>
    </row>
    <row r="16" s="237" customFormat="1" ht="16.35" spans="1:13">
      <c r="A16" s="259">
        <v>1</v>
      </c>
      <c r="B16" s="260" t="s">
        <v>40</v>
      </c>
      <c r="C16" s="260" t="s">
        <v>41</v>
      </c>
      <c r="L16" s="239"/>
      <c r="M16" s="239"/>
    </row>
    <row r="17" s="237" customFormat="1" ht="16.35" spans="1:13">
      <c r="A17" s="261" t="s">
        <v>17</v>
      </c>
      <c r="B17" s="262" t="s">
        <v>42</v>
      </c>
      <c r="C17" s="263">
        <f>C10</f>
        <v>1416.1</v>
      </c>
      <c r="L17" s="239"/>
      <c r="M17" s="239"/>
    </row>
    <row r="18" s="237" customFormat="1" ht="16.35" spans="1:13">
      <c r="A18" s="261" t="s">
        <v>19</v>
      </c>
      <c r="B18" s="262" t="s">
        <v>43</v>
      </c>
      <c r="C18" s="263">
        <f>C17*0.3</f>
        <v>424.83</v>
      </c>
      <c r="L18" s="239"/>
      <c r="M18" s="239"/>
    </row>
    <row r="19" s="237" customFormat="1" ht="16.35" spans="1:13">
      <c r="A19" s="261" t="s">
        <v>22</v>
      </c>
      <c r="B19" s="262" t="s">
        <v>44</v>
      </c>
      <c r="C19" s="263"/>
      <c r="L19" s="239"/>
      <c r="M19" s="239"/>
    </row>
    <row r="20" s="237" customFormat="1" ht="16.35" spans="1:13">
      <c r="A20" s="261" t="s">
        <v>24</v>
      </c>
      <c r="B20" s="262" t="s">
        <v>45</v>
      </c>
      <c r="C20" s="263">
        <v>200.4</v>
      </c>
      <c r="L20" s="239"/>
      <c r="M20" s="239"/>
    </row>
    <row r="21" s="237" customFormat="1" ht="16.35" spans="1:13">
      <c r="A21" s="261" t="s">
        <v>46</v>
      </c>
      <c r="B21" s="262" t="s">
        <v>47</v>
      </c>
      <c r="C21" s="263">
        <v>208.5</v>
      </c>
      <c r="L21" s="239"/>
      <c r="M21" s="239"/>
    </row>
    <row r="22" s="237" customFormat="1" ht="16.35" spans="1:13">
      <c r="A22" s="261"/>
      <c r="B22" s="262"/>
      <c r="C22" s="263"/>
      <c r="L22" s="239"/>
      <c r="M22" s="239"/>
    </row>
    <row r="23" s="237" customFormat="1" ht="16.35" spans="1:13">
      <c r="A23" s="264" t="s">
        <v>50</v>
      </c>
      <c r="B23" s="260"/>
      <c r="C23" s="263">
        <f>SUM(C17:C22)</f>
        <v>2249.83</v>
      </c>
      <c r="L23" s="239"/>
      <c r="M23" s="239"/>
    </row>
    <row r="25" s="237" customFormat="1" spans="1:13">
      <c r="A25" s="258" t="s">
        <v>51</v>
      </c>
      <c r="B25" s="258"/>
      <c r="C25" s="258"/>
      <c r="D25" s="258"/>
      <c r="L25" s="239"/>
      <c r="M25" s="239"/>
    </row>
    <row r="26" s="237" customFormat="1" ht="15.75" customHeight="1" spans="1:13">
      <c r="A26" s="265" t="s">
        <v>52</v>
      </c>
      <c r="B26" s="265"/>
      <c r="C26" s="265"/>
      <c r="D26" s="265"/>
      <c r="L26" s="239"/>
      <c r="M26" s="239"/>
    </row>
    <row r="27" s="237" customFormat="1" ht="28.5" customHeight="1" spans="1:13">
      <c r="A27" s="259" t="s">
        <v>53</v>
      </c>
      <c r="B27" s="260" t="s">
        <v>54</v>
      </c>
      <c r="C27" s="260" t="s">
        <v>55</v>
      </c>
      <c r="D27" s="260" t="s">
        <v>41</v>
      </c>
      <c r="L27" s="239"/>
      <c r="M27" s="239"/>
    </row>
    <row r="28" s="237" customFormat="1" ht="16.35" spans="1:13">
      <c r="A28" s="261" t="s">
        <v>17</v>
      </c>
      <c r="B28" s="262" t="s">
        <v>56</v>
      </c>
      <c r="C28" s="266">
        <v>0.0833</v>
      </c>
      <c r="D28" s="263">
        <f>C23*C28</f>
        <v>187.410839</v>
      </c>
      <c r="L28" s="239"/>
      <c r="M28" s="239"/>
    </row>
    <row r="29" s="237" customFormat="1" ht="16.35" spans="1:13">
      <c r="A29" s="261" t="s">
        <v>19</v>
      </c>
      <c r="B29" s="262" t="s">
        <v>57</v>
      </c>
      <c r="C29" s="266">
        <v>0.121</v>
      </c>
      <c r="D29" s="263">
        <f>C23*C29</f>
        <v>272.22943</v>
      </c>
      <c r="L29" s="239"/>
      <c r="M29" s="239"/>
    </row>
    <row r="30" s="237" customFormat="1" ht="16.35" spans="1:13">
      <c r="A30" s="264" t="s">
        <v>50</v>
      </c>
      <c r="B30" s="260"/>
      <c r="C30" s="267">
        <f>C28+C29</f>
        <v>0.2043</v>
      </c>
      <c r="D30" s="263">
        <f>SUM(D28:D29)</f>
        <v>459.640269</v>
      </c>
      <c r="L30" s="239"/>
      <c r="M30" s="239"/>
    </row>
    <row r="32" s="237" customFormat="1" ht="32.25" customHeight="1" spans="1:13">
      <c r="A32" s="268" t="s">
        <v>58</v>
      </c>
      <c r="B32" s="268"/>
      <c r="C32" s="268"/>
      <c r="D32" s="268"/>
      <c r="L32" s="239"/>
      <c r="M32" s="239"/>
    </row>
    <row r="33" spans="1:13">
      <c r="A33" s="259" t="s">
        <v>59</v>
      </c>
      <c r="B33" s="260" t="s">
        <v>60</v>
      </c>
      <c r="C33" s="260" t="s">
        <v>55</v>
      </c>
      <c r="D33" s="260" t="s">
        <v>41</v>
      </c>
    </row>
    <row r="34" ht="16.35" spans="1:13">
      <c r="A34" s="261" t="s">
        <v>17</v>
      </c>
      <c r="B34" s="262" t="s">
        <v>61</v>
      </c>
      <c r="C34" s="269">
        <v>0.2</v>
      </c>
      <c r="D34" s="270">
        <f t="shared" ref="D34:D41" si="0">SUM(C$23+D$30)*C34</f>
        <v>541.8940538</v>
      </c>
      <c r="E34" s="271"/>
      <c r="F34" s="271"/>
      <c r="G34" s="271"/>
      <c r="H34" s="271"/>
      <c r="I34" s="271"/>
      <c r="J34" s="271"/>
      <c r="K34" s="271"/>
      <c r="L34" s="272"/>
      <c r="M34" s="272"/>
    </row>
    <row r="35" ht="16.35" spans="1:13">
      <c r="A35" s="261" t="s">
        <v>19</v>
      </c>
      <c r="B35" s="262" t="s">
        <v>62</v>
      </c>
      <c r="C35" s="269">
        <v>0.025</v>
      </c>
      <c r="D35" s="270">
        <f t="shared" si="0"/>
        <v>67.736756725</v>
      </c>
      <c r="E35" s="271"/>
      <c r="F35" s="271"/>
      <c r="G35" s="271"/>
      <c r="H35" s="271"/>
      <c r="I35" s="271"/>
      <c r="J35" s="271"/>
      <c r="K35" s="271"/>
      <c r="L35" s="272"/>
      <c r="M35" s="272"/>
    </row>
    <row r="36" ht="16.35" spans="1:13">
      <c r="A36" s="261" t="s">
        <v>22</v>
      </c>
      <c r="B36" s="262" t="s">
        <v>63</v>
      </c>
      <c r="C36" s="273">
        <f>3*0.871%</f>
        <v>0.02613</v>
      </c>
      <c r="D36" s="270">
        <f t="shared" si="0"/>
        <v>70.79845812897</v>
      </c>
      <c r="E36" s="271">
        <v>1.1795</v>
      </c>
      <c r="F36" s="271">
        <v>2</v>
      </c>
      <c r="G36" s="271">
        <f>F36*E36</f>
        <v>2.359</v>
      </c>
      <c r="H36" s="271"/>
      <c r="I36" s="271"/>
      <c r="J36" s="271"/>
      <c r="K36" s="271"/>
      <c r="L36" s="272"/>
      <c r="M36" s="272"/>
    </row>
    <row r="37" spans="1:13">
      <c r="A37" s="261" t="s">
        <v>24</v>
      </c>
      <c r="B37" s="262" t="s">
        <v>64</v>
      </c>
      <c r="C37" s="269">
        <v>0.015</v>
      </c>
      <c r="D37" s="270">
        <f t="shared" si="0"/>
        <v>40.642054035</v>
      </c>
    </row>
    <row r="38" spans="1:13">
      <c r="A38" s="261" t="s">
        <v>46</v>
      </c>
      <c r="B38" s="262" t="s">
        <v>65</v>
      </c>
      <c r="C38" s="269">
        <v>0.01</v>
      </c>
      <c r="D38" s="270">
        <f t="shared" si="0"/>
        <v>27.09470269</v>
      </c>
    </row>
    <row r="39" spans="1:13">
      <c r="A39" s="261" t="s">
        <v>66</v>
      </c>
      <c r="B39" s="262" t="s">
        <v>67</v>
      </c>
      <c r="C39" s="269">
        <v>0.006</v>
      </c>
      <c r="D39" s="270">
        <f t="shared" si="0"/>
        <v>16.256821614</v>
      </c>
    </row>
    <row r="40" spans="1:13">
      <c r="A40" s="261" t="s">
        <v>48</v>
      </c>
      <c r="B40" s="262" t="s">
        <v>68</v>
      </c>
      <c r="C40" s="269">
        <v>0.002</v>
      </c>
      <c r="D40" s="270">
        <f t="shared" si="0"/>
        <v>5.418940538</v>
      </c>
    </row>
    <row r="41" spans="1:13">
      <c r="A41" s="261" t="s">
        <v>69</v>
      </c>
      <c r="B41" s="262" t="s">
        <v>70</v>
      </c>
      <c r="C41" s="269">
        <v>0.08</v>
      </c>
      <c r="D41" s="270">
        <f t="shared" si="0"/>
        <v>216.75762152</v>
      </c>
    </row>
    <row r="42" spans="1:13">
      <c r="A42" s="264" t="s">
        <v>71</v>
      </c>
      <c r="B42" s="260"/>
      <c r="C42" s="269">
        <f>SUM(C34:C41)</f>
        <v>0.36413</v>
      </c>
      <c r="D42" s="270">
        <f>SUM(D34:D41)</f>
        <v>986.59940905097</v>
      </c>
    </row>
    <row r="44" spans="1:13">
      <c r="A44" s="265" t="s">
        <v>72</v>
      </c>
      <c r="B44" s="265"/>
      <c r="C44" s="265"/>
      <c r="D44" s="265"/>
    </row>
    <row r="45" spans="1:13">
      <c r="A45" s="259" t="s">
        <v>73</v>
      </c>
      <c r="B45" s="260" t="s">
        <v>74</v>
      </c>
      <c r="C45" s="260" t="s">
        <v>41</v>
      </c>
    </row>
    <row r="46" spans="1:13">
      <c r="A46" s="261" t="s">
        <v>17</v>
      </c>
      <c r="B46" s="262" t="s">
        <v>75</v>
      </c>
      <c r="C46" s="274">
        <f>ROUND((3.6*2*15)-(C17*6%),2)</f>
        <v>23.03</v>
      </c>
    </row>
    <row r="47" spans="1:13">
      <c r="A47" s="261" t="s">
        <v>19</v>
      </c>
      <c r="B47" s="262" t="s">
        <v>76</v>
      </c>
      <c r="C47" s="263">
        <f>ROUND((15*29)*0.85,2)</f>
        <v>369.75</v>
      </c>
      <c r="D47" s="275"/>
    </row>
    <row r="48" spans="1:13">
      <c r="A48" s="261" t="s">
        <v>22</v>
      </c>
      <c r="B48" s="262" t="s">
        <v>77</v>
      </c>
      <c r="C48" s="263">
        <v>7</v>
      </c>
      <c r="D48" s="275"/>
    </row>
    <row r="49" s="237" customFormat="1" ht="16.35" spans="1:13">
      <c r="A49" s="261" t="s">
        <v>24</v>
      </c>
      <c r="B49" s="262" t="s">
        <v>162</v>
      </c>
      <c r="C49" s="263">
        <v>3</v>
      </c>
      <c r="L49" s="239"/>
      <c r="M49" s="239"/>
    </row>
    <row r="50" s="237" customFormat="1" ht="16.35" spans="1:13">
      <c r="A50" s="261" t="s">
        <v>46</v>
      </c>
      <c r="B50" s="262" t="s">
        <v>79</v>
      </c>
      <c r="C50" s="263">
        <v>73.9</v>
      </c>
      <c r="L50" s="239"/>
      <c r="M50" s="239"/>
    </row>
    <row r="51" s="237" customFormat="1" ht="16.35" spans="1:13">
      <c r="A51" s="264" t="s">
        <v>84</v>
      </c>
      <c r="B51" s="260"/>
      <c r="C51" s="263">
        <f>SUM(C46:C50)</f>
        <v>476.68</v>
      </c>
      <c r="L51" s="239"/>
      <c r="M51" s="239"/>
    </row>
    <row r="53" s="237" customFormat="1" ht="16.35" spans="1:13">
      <c r="A53" s="268" t="s">
        <v>80</v>
      </c>
      <c r="B53" s="268"/>
      <c r="C53" s="268"/>
      <c r="D53" s="268"/>
      <c r="L53" s="239"/>
      <c r="M53" s="239"/>
    </row>
    <row r="54" s="237" customFormat="1" ht="33" customHeight="1" spans="1:13">
      <c r="A54" s="259">
        <v>2</v>
      </c>
      <c r="B54" s="260" t="s">
        <v>81</v>
      </c>
      <c r="C54" s="260" t="s">
        <v>41</v>
      </c>
      <c r="L54" s="239"/>
      <c r="M54" s="239"/>
    </row>
    <row r="55" s="237" customFormat="1" ht="27.75" customHeight="1" spans="1:13">
      <c r="A55" s="261" t="s">
        <v>53</v>
      </c>
      <c r="B55" s="262" t="s">
        <v>54</v>
      </c>
      <c r="C55" s="270">
        <f>D30</f>
        <v>459.640269</v>
      </c>
      <c r="L55" s="239"/>
      <c r="M55" s="239"/>
    </row>
    <row r="56" s="237" customFormat="1" ht="16.35" spans="1:13">
      <c r="A56" s="261" t="s">
        <v>59</v>
      </c>
      <c r="B56" s="262" t="s">
        <v>60</v>
      </c>
      <c r="C56" s="270">
        <f>D42</f>
        <v>986.59940905097</v>
      </c>
      <c r="L56" s="239"/>
      <c r="M56" s="239"/>
    </row>
    <row r="57" s="237" customFormat="1" ht="16.35" spans="1:13">
      <c r="A57" s="261" t="s">
        <v>73</v>
      </c>
      <c r="B57" s="262" t="s">
        <v>74</v>
      </c>
      <c r="C57" s="270">
        <f>C51</f>
        <v>476.68</v>
      </c>
      <c r="L57" s="239"/>
      <c r="M57" s="239"/>
    </row>
    <row r="58" s="237" customFormat="1" ht="16.35" spans="1:13">
      <c r="A58" s="264" t="s">
        <v>50</v>
      </c>
      <c r="B58" s="260"/>
      <c r="C58" s="270">
        <f>SUM(C55:C57)</f>
        <v>1922.91967805097</v>
      </c>
      <c r="L58" s="239"/>
      <c r="M58" s="239"/>
    </row>
    <row r="59" s="237" customFormat="1" spans="1:13">
      <c r="A59" s="276"/>
      <c r="L59" s="239"/>
      <c r="M59" s="239"/>
    </row>
    <row r="60" s="237" customFormat="1" ht="16.35" spans="1:13">
      <c r="A60" s="258" t="s">
        <v>82</v>
      </c>
      <c r="B60" s="258"/>
      <c r="C60" s="258"/>
      <c r="D60" s="258"/>
      <c r="L60" s="239"/>
      <c r="M60" s="239"/>
    </row>
    <row r="61" s="237" customFormat="1" ht="16.35" spans="1:13">
      <c r="A61" s="259">
        <v>3</v>
      </c>
      <c r="B61" s="260" t="s">
        <v>83</v>
      </c>
      <c r="C61" s="260" t="s">
        <v>55</v>
      </c>
      <c r="D61" s="260" t="s">
        <v>41</v>
      </c>
      <c r="F61" s="237" t="s">
        <v>84</v>
      </c>
      <c r="L61" s="239"/>
      <c r="M61" s="239"/>
    </row>
    <row r="62" s="237" customFormat="1" ht="16.35" spans="1:13">
      <c r="A62" s="261" t="s">
        <v>17</v>
      </c>
      <c r="B62" s="277" t="s">
        <v>85</v>
      </c>
      <c r="C62" s="278">
        <v>0.0042</v>
      </c>
      <c r="D62" s="270">
        <f>C$23*C62</f>
        <v>9.449286</v>
      </c>
      <c r="G62" s="271"/>
      <c r="L62" s="239"/>
      <c r="M62" s="239"/>
    </row>
    <row r="63" s="237" customFormat="1" ht="29.25" customHeight="1" spans="1:13">
      <c r="A63" s="261" t="s">
        <v>19</v>
      </c>
      <c r="B63" s="277" t="s">
        <v>87</v>
      </c>
      <c r="C63" s="278">
        <f>C62*C41</f>
        <v>0.000336</v>
      </c>
      <c r="D63" s="270">
        <f>C$23*C63</f>
        <v>0.75594288</v>
      </c>
      <c r="G63" s="279">
        <f>8%*40%</f>
        <v>0.032</v>
      </c>
      <c r="L63" s="239"/>
      <c r="M63" s="239"/>
    </row>
    <row r="64" s="237" customFormat="1" ht="24.75" spans="1:13">
      <c r="A64" s="261" t="s">
        <v>22</v>
      </c>
      <c r="B64" s="277" t="s">
        <v>89</v>
      </c>
      <c r="C64" s="278">
        <v>0.0016</v>
      </c>
      <c r="D64" s="270">
        <f t="shared" ref="D64:D67" si="1">C$23*C64</f>
        <v>3.599728</v>
      </c>
      <c r="G64" s="271"/>
      <c r="L64" s="239"/>
      <c r="M64" s="239"/>
    </row>
    <row r="65" spans="1:11">
      <c r="A65" s="261" t="s">
        <v>24</v>
      </c>
      <c r="B65" s="277" t="s">
        <v>91</v>
      </c>
      <c r="C65" s="278">
        <v>0.0194</v>
      </c>
      <c r="D65" s="270">
        <f t="shared" si="1"/>
        <v>43.646702</v>
      </c>
      <c r="G65" s="271"/>
    </row>
    <row r="66" ht="27.75" customHeight="1" spans="1:11">
      <c r="A66" s="261" t="s">
        <v>46</v>
      </c>
      <c r="B66" s="277" t="s">
        <v>163</v>
      </c>
      <c r="C66" s="278">
        <f>C65*C42</f>
        <v>0.007064122</v>
      </c>
      <c r="D66" s="270">
        <f t="shared" si="1"/>
        <v>15.89307359926</v>
      </c>
    </row>
    <row r="67" ht="24.75" spans="1:11">
      <c r="A67" s="261" t="s">
        <v>66</v>
      </c>
      <c r="B67" s="277" t="s">
        <v>164</v>
      </c>
      <c r="C67" s="278">
        <v>0.0304</v>
      </c>
      <c r="D67" s="270">
        <f t="shared" si="1"/>
        <v>68.394832</v>
      </c>
    </row>
    <row r="68" spans="1:11">
      <c r="A68" s="264" t="s">
        <v>50</v>
      </c>
      <c r="B68" s="260"/>
      <c r="C68" s="267">
        <f>C62+C63+C64+C65+C66+C67</f>
        <v>0.063000122</v>
      </c>
      <c r="D68" s="270">
        <f>SUM(D62:D67)</f>
        <v>141.73956447926</v>
      </c>
    </row>
    <row r="70" spans="1:11">
      <c r="A70" s="258" t="s">
        <v>97</v>
      </c>
      <c r="B70" s="258"/>
      <c r="C70" s="258"/>
      <c r="D70" s="258"/>
      <c r="K70" s="237" t="s">
        <v>98</v>
      </c>
    </row>
    <row r="71" spans="1:11">
      <c r="A71" s="265" t="s">
        <v>99</v>
      </c>
      <c r="B71" s="265"/>
      <c r="C71" s="265"/>
      <c r="D71" s="265"/>
    </row>
    <row r="72" spans="1:11">
      <c r="A72" s="259" t="s">
        <v>100</v>
      </c>
      <c r="B72" s="260" t="s">
        <v>106</v>
      </c>
      <c r="C72" s="260" t="s">
        <v>55</v>
      </c>
      <c r="D72" s="260" t="s">
        <v>41</v>
      </c>
      <c r="E72" s="271"/>
      <c r="F72" s="271"/>
    </row>
    <row r="73" spans="1:11">
      <c r="A73" s="261" t="s">
        <v>17</v>
      </c>
      <c r="B73" s="262" t="s">
        <v>102</v>
      </c>
      <c r="C73" s="280">
        <v>0.0093</v>
      </c>
      <c r="D73" s="270">
        <f>(C$23)*C73</f>
        <v>20.923419</v>
      </c>
      <c r="E73" s="271">
        <v>8.33</v>
      </c>
      <c r="F73" s="281"/>
    </row>
    <row r="74" spans="1:11">
      <c r="A74" s="261" t="s">
        <v>19</v>
      </c>
      <c r="B74" s="262" t="s">
        <v>106</v>
      </c>
      <c r="C74" s="280">
        <v>0.0027</v>
      </c>
      <c r="D74" s="270">
        <f>(C$23)*C74</f>
        <v>6.074541</v>
      </c>
      <c r="E74" s="271">
        <v>0.18</v>
      </c>
      <c r="F74" s="281"/>
      <c r="G74" s="282"/>
    </row>
    <row r="75" spans="1:11">
      <c r="A75" s="261" t="s">
        <v>22</v>
      </c>
      <c r="B75" s="262" t="s">
        <v>108</v>
      </c>
      <c r="C75" s="280">
        <v>0.0056</v>
      </c>
      <c r="D75" s="270">
        <f>(C$23)*C75</f>
        <v>12.599048</v>
      </c>
      <c r="E75" s="271"/>
      <c r="F75" s="281"/>
    </row>
    <row r="76" ht="17.25" customHeight="1" spans="1:11">
      <c r="A76" s="261" t="s">
        <v>24</v>
      </c>
      <c r="B76" s="262" t="s">
        <v>167</v>
      </c>
      <c r="C76" s="280">
        <v>0.0002</v>
      </c>
      <c r="D76" s="270">
        <f>(C$23)*C76</f>
        <v>0.449966</v>
      </c>
      <c r="E76" s="271">
        <v>0.03</v>
      </c>
      <c r="F76" s="281"/>
    </row>
    <row r="77" ht="12.75" customHeight="1" spans="1:11">
      <c r="A77" s="261" t="s">
        <v>46</v>
      </c>
      <c r="B77" s="262" t="s">
        <v>228</v>
      </c>
      <c r="C77" s="280">
        <v>0.0011</v>
      </c>
      <c r="D77" s="270">
        <f>(C$23)*C77</f>
        <v>2.474813</v>
      </c>
      <c r="E77" s="271"/>
      <c r="F77" s="281"/>
    </row>
    <row r="78" ht="20.25" customHeight="1" spans="1:11">
      <c r="A78" s="261" t="s">
        <v>66</v>
      </c>
      <c r="B78" s="262" t="s">
        <v>168</v>
      </c>
      <c r="C78" s="280">
        <v>0</v>
      </c>
      <c r="D78" s="270"/>
      <c r="E78" s="271"/>
      <c r="F78" s="271"/>
    </row>
    <row r="79" spans="1:11">
      <c r="A79" s="264" t="s">
        <v>71</v>
      </c>
      <c r="B79" s="260"/>
      <c r="C79" s="283"/>
      <c r="D79" s="270">
        <f>SUM(D73:D78)</f>
        <v>42.521787</v>
      </c>
    </row>
    <row r="81" s="237" customFormat="1" ht="16.35" spans="1:13">
      <c r="A81" s="265" t="s">
        <v>115</v>
      </c>
      <c r="B81" s="265"/>
      <c r="C81" s="265"/>
      <c r="D81" s="265"/>
      <c r="L81" s="239"/>
      <c r="M81" s="239"/>
    </row>
    <row r="82" s="237" customFormat="1" ht="16.35" spans="1:13">
      <c r="A82" s="259" t="s">
        <v>116</v>
      </c>
      <c r="B82" s="260" t="s">
        <v>117</v>
      </c>
      <c r="C82" s="260" t="s">
        <v>41</v>
      </c>
      <c r="L82" s="239"/>
      <c r="M82" s="239"/>
    </row>
    <row r="83" s="237" customFormat="1" ht="14.25" customHeight="1" spans="1:13">
      <c r="A83" s="261" t="s">
        <v>17</v>
      </c>
      <c r="B83" s="262" t="s">
        <v>118</v>
      </c>
      <c r="C83" s="284">
        <v>208.5</v>
      </c>
      <c r="L83" s="239"/>
      <c r="M83" s="239"/>
    </row>
    <row r="84" s="237" customFormat="1" ht="16.35" spans="1:13">
      <c r="A84" s="264" t="s">
        <v>50</v>
      </c>
      <c r="B84" s="260"/>
      <c r="C84" s="284">
        <f>SUM(C83)</f>
        <v>208.5</v>
      </c>
      <c r="L84" s="239"/>
      <c r="M84" s="239"/>
    </row>
    <row r="86" s="237" customFormat="1" spans="1:13">
      <c r="A86" s="265" t="s">
        <v>119</v>
      </c>
      <c r="B86" s="265"/>
      <c r="C86" s="265"/>
      <c r="D86" s="265"/>
      <c r="L86" s="239"/>
      <c r="M86" s="239"/>
    </row>
    <row r="87" s="237" customFormat="1" ht="16.35" spans="1:13">
      <c r="A87" s="285"/>
      <c r="L87" s="239"/>
      <c r="M87" s="239"/>
    </row>
    <row r="88" s="237" customFormat="1" ht="23.55" spans="1:13">
      <c r="A88" s="259">
        <v>4</v>
      </c>
      <c r="B88" s="260" t="s">
        <v>120</v>
      </c>
      <c r="C88" s="260" t="s">
        <v>41</v>
      </c>
      <c r="L88" s="239"/>
      <c r="M88" s="239"/>
    </row>
    <row r="89" s="237" customFormat="1" ht="16.35" spans="1:13">
      <c r="A89" s="261" t="s">
        <v>100</v>
      </c>
      <c r="B89" s="262" t="s">
        <v>165</v>
      </c>
      <c r="C89" s="270">
        <f>D79</f>
        <v>42.521787</v>
      </c>
      <c r="L89" s="239"/>
      <c r="M89" s="239"/>
    </row>
    <row r="90" s="237" customFormat="1" ht="16.35" spans="1:13">
      <c r="A90" s="261" t="s">
        <v>116</v>
      </c>
      <c r="B90" s="262" t="s">
        <v>230</v>
      </c>
      <c r="C90" s="270">
        <f>C84</f>
        <v>208.5</v>
      </c>
      <c r="L90" s="239"/>
      <c r="M90" s="239"/>
    </row>
    <row r="91" s="237" customFormat="1" ht="16.35" spans="1:13">
      <c r="A91" s="264" t="s">
        <v>50</v>
      </c>
      <c r="B91" s="260"/>
      <c r="C91" s="270">
        <f>SUM(C89:C90)</f>
        <v>251.021787</v>
      </c>
      <c r="L91" s="239"/>
      <c r="M91" s="239"/>
    </row>
    <row r="93" s="237" customFormat="1" ht="16.35" spans="1:13">
      <c r="A93" s="258" t="s">
        <v>121</v>
      </c>
      <c r="B93" s="258"/>
      <c r="C93" s="258"/>
      <c r="D93" s="258"/>
      <c r="L93" s="239"/>
      <c r="M93" s="239"/>
    </row>
    <row r="94" s="237" customFormat="1" ht="16.35" spans="1:13">
      <c r="A94" s="259">
        <v>5</v>
      </c>
      <c r="B94" s="286" t="s">
        <v>122</v>
      </c>
      <c r="C94" s="260" t="s">
        <v>41</v>
      </c>
      <c r="L94" s="239"/>
      <c r="M94" s="239"/>
    </row>
    <row r="95" s="237" customFormat="1" ht="16.35" spans="1:13">
      <c r="A95" s="261" t="s">
        <v>17</v>
      </c>
      <c r="B95" s="262" t="s">
        <v>123</v>
      </c>
      <c r="C95" s="287">
        <v>40</v>
      </c>
      <c r="L95" s="239"/>
      <c r="M95" s="239"/>
    </row>
    <row r="96" s="237" customFormat="1" ht="16.35" spans="1:13">
      <c r="A96" s="261" t="s">
        <v>19</v>
      </c>
      <c r="B96" s="262" t="s">
        <v>124</v>
      </c>
      <c r="C96" s="287">
        <v>90.29</v>
      </c>
      <c r="L96" s="239"/>
      <c r="M96" s="239"/>
    </row>
    <row r="97" s="237" customFormat="1" ht="16.35" spans="1:13">
      <c r="A97" s="261" t="s">
        <v>22</v>
      </c>
      <c r="B97" s="262" t="s">
        <v>125</v>
      </c>
      <c r="C97" s="287">
        <v>0</v>
      </c>
      <c r="L97" s="239"/>
      <c r="M97" s="239"/>
    </row>
    <row r="98" s="238" customFormat="1" ht="17.25" customHeight="1" spans="1:13">
      <c r="A98" s="288"/>
      <c r="B98" s="289"/>
      <c r="C98" s="287"/>
      <c r="L98" s="290"/>
      <c r="M98" s="290"/>
    </row>
    <row r="99" s="238" customFormat="1" ht="17.25" customHeight="1" spans="1:13">
      <c r="A99" s="291"/>
      <c r="B99" s="289"/>
      <c r="C99" s="287"/>
      <c r="L99" s="290"/>
      <c r="M99" s="290"/>
    </row>
    <row r="100" s="237" customFormat="1" ht="17.25" customHeight="1" spans="1:13">
      <c r="A100" s="264" t="s">
        <v>71</v>
      </c>
      <c r="B100" s="283"/>
      <c r="C100" s="284">
        <f>SUM(C95:C98)</f>
        <v>130.29</v>
      </c>
      <c r="L100" s="239"/>
      <c r="M100" s="239"/>
    </row>
    <row r="102" s="237" customFormat="1" ht="16.35" spans="1:13">
      <c r="A102" s="258" t="s">
        <v>126</v>
      </c>
      <c r="B102" s="258"/>
      <c r="C102" s="258"/>
      <c r="L102" s="239"/>
      <c r="M102" s="239"/>
    </row>
    <row r="103" s="237" customFormat="1" ht="16.35" spans="1:13">
      <c r="A103" s="259">
        <v>6</v>
      </c>
      <c r="B103" s="286" t="s">
        <v>127</v>
      </c>
      <c r="C103" s="260" t="s">
        <v>55</v>
      </c>
      <c r="D103" s="260" t="s">
        <v>41</v>
      </c>
      <c r="E103" s="271"/>
      <c r="L103" s="239"/>
      <c r="M103" s="239"/>
    </row>
    <row r="104" s="237" customFormat="1" ht="16.35" spans="1:13">
      <c r="A104" s="261" t="s">
        <v>17</v>
      </c>
      <c r="B104" s="262" t="s">
        <v>128</v>
      </c>
      <c r="C104" s="269">
        <f>'12HDNM FORTALEZA'!C104</f>
        <v>0.05</v>
      </c>
      <c r="D104" s="270">
        <f>C104*C120</f>
        <v>234.790051476511</v>
      </c>
      <c r="E104" s="271">
        <v>1.9</v>
      </c>
      <c r="L104" s="239"/>
      <c r="M104" s="239"/>
    </row>
    <row r="105" s="237" customFormat="1" ht="16.35" spans="1:13">
      <c r="A105" s="261" t="s">
        <v>19</v>
      </c>
      <c r="B105" s="262" t="s">
        <v>129</v>
      </c>
      <c r="C105" s="269">
        <f>'12HDNM FORTALEZA'!C105</f>
        <v>0.05</v>
      </c>
      <c r="D105" s="270">
        <f>C105*(D104+C120)</f>
        <v>246.529554050337</v>
      </c>
      <c r="E105" s="271">
        <v>3.58</v>
      </c>
      <c r="L105" s="239"/>
      <c r="M105" s="239"/>
    </row>
    <row r="106" s="237" customFormat="1" ht="16.35" spans="1:13">
      <c r="A106" s="261" t="s">
        <v>22</v>
      </c>
      <c r="B106" s="262" t="s">
        <v>130</v>
      </c>
      <c r="C106" s="292" t="s">
        <v>170</v>
      </c>
      <c r="D106" s="292"/>
      <c r="F106" s="241"/>
      <c r="L106" s="239"/>
      <c r="M106" s="239"/>
    </row>
    <row r="107" s="237" customFormat="1" ht="16.35" spans="1:13">
      <c r="A107" s="261"/>
      <c r="B107" s="262" t="s">
        <v>131</v>
      </c>
      <c r="C107" s="273">
        <v>0.0065</v>
      </c>
      <c r="D107" s="270">
        <f>($C$120+$D$104+$D$105)/(1-SUM($C$107:$C$109))*C107</f>
        <v>35.6664378673779</v>
      </c>
      <c r="F107" s="275"/>
      <c r="L107" s="239"/>
      <c r="M107" s="239"/>
    </row>
    <row r="108" s="237" customFormat="1" ht="16.35" spans="1:13">
      <c r="A108" s="261"/>
      <c r="B108" s="262" t="s">
        <v>132</v>
      </c>
      <c r="C108" s="273">
        <v>0.03</v>
      </c>
      <c r="D108" s="270">
        <f>($C$120+$D$104+$D$105)/(1-SUM($C$107:$C$109))*C108</f>
        <v>164.614328618667</v>
      </c>
      <c r="L108" s="239"/>
      <c r="M108" s="239"/>
    </row>
    <row r="109" s="237" customFormat="1" ht="16.35" spans="1:13">
      <c r="A109" s="261"/>
      <c r="B109" s="262" t="s">
        <v>133</v>
      </c>
      <c r="C109" s="273">
        <v>0.02</v>
      </c>
      <c r="D109" s="270">
        <f>($C$120+$D$104+$D$105)/(1-SUM($C$107:$C$109))*C109</f>
        <v>109.742885745778</v>
      </c>
      <c r="L109" s="239"/>
      <c r="M109" s="239"/>
    </row>
    <row r="110" s="237" customFormat="1" ht="16.35" spans="1:13">
      <c r="A110" s="264" t="s">
        <v>71</v>
      </c>
      <c r="B110" s="260"/>
      <c r="C110" s="269">
        <f>SUM(C104:C109)</f>
        <v>0.1565</v>
      </c>
      <c r="D110" s="270">
        <f>SUM(D104:D109)</f>
        <v>791.343257758671</v>
      </c>
      <c r="L110" s="239"/>
      <c r="M110" s="239"/>
    </row>
    <row r="113" s="237" customFormat="1" ht="16.5" customHeight="1" spans="1:13">
      <c r="A113" s="258" t="s">
        <v>134</v>
      </c>
      <c r="B113" s="258"/>
      <c r="C113" s="258"/>
      <c r="L113" s="239"/>
      <c r="M113" s="239"/>
    </row>
    <row r="114" s="237" customFormat="1" ht="32.25" customHeight="1" spans="1:13">
      <c r="A114" s="259"/>
      <c r="B114" s="260" t="s">
        <v>135</v>
      </c>
      <c r="C114" s="260" t="s">
        <v>41</v>
      </c>
      <c r="L114" s="239"/>
      <c r="M114" s="239"/>
    </row>
    <row r="115" s="237" customFormat="1" ht="16.35" spans="1:13">
      <c r="A115" s="293" t="s">
        <v>17</v>
      </c>
      <c r="B115" s="262" t="s">
        <v>39</v>
      </c>
      <c r="C115" s="294">
        <f>C23</f>
        <v>2249.83</v>
      </c>
      <c r="L115" s="239"/>
      <c r="M115" s="239"/>
    </row>
    <row r="116" s="237" customFormat="1" ht="32.25" customHeight="1" spans="1:13">
      <c r="A116" s="293" t="s">
        <v>19</v>
      </c>
      <c r="B116" s="262" t="s">
        <v>51</v>
      </c>
      <c r="C116" s="294">
        <f>C58</f>
        <v>1922.91967805097</v>
      </c>
      <c r="L116" s="239"/>
      <c r="M116" s="239"/>
    </row>
    <row r="117" s="237" customFormat="1" ht="16.35" spans="1:13">
      <c r="A117" s="293" t="s">
        <v>22</v>
      </c>
      <c r="B117" s="262" t="s">
        <v>82</v>
      </c>
      <c r="C117" s="294">
        <f>D68</f>
        <v>141.73956447926</v>
      </c>
      <c r="L117" s="239"/>
      <c r="M117" s="239"/>
    </row>
    <row r="118" s="237" customFormat="1" ht="33" customHeight="1" spans="1:13">
      <c r="A118" s="293" t="s">
        <v>24</v>
      </c>
      <c r="B118" s="262" t="s">
        <v>97</v>
      </c>
      <c r="C118" s="294">
        <f>C91</f>
        <v>251.021787</v>
      </c>
      <c r="L118" s="239"/>
      <c r="M118" s="239"/>
    </row>
    <row r="119" s="237" customFormat="1" ht="16.5" customHeight="1" spans="1:13">
      <c r="A119" s="293" t="s">
        <v>46</v>
      </c>
      <c r="B119" s="262" t="s">
        <v>121</v>
      </c>
      <c r="C119" s="294">
        <f>C100</f>
        <v>130.29</v>
      </c>
      <c r="L119" s="239"/>
      <c r="M119" s="239"/>
    </row>
    <row r="120" s="237" customFormat="1" ht="16.35" spans="1:13">
      <c r="A120" s="264" t="s">
        <v>136</v>
      </c>
      <c r="B120" s="260"/>
      <c r="C120" s="294">
        <f>SUM(C115:C119)</f>
        <v>4695.80102953023</v>
      </c>
      <c r="L120" s="239"/>
      <c r="M120" s="239"/>
    </row>
    <row r="121" s="237" customFormat="1" ht="22.5" customHeight="1" spans="1:13">
      <c r="A121" s="293" t="s">
        <v>66</v>
      </c>
      <c r="B121" s="262" t="s">
        <v>137</v>
      </c>
      <c r="C121" s="294">
        <f>D110</f>
        <v>791.343257758671</v>
      </c>
      <c r="L121" s="239"/>
      <c r="M121" s="239"/>
    </row>
    <row r="122" s="237" customFormat="1" ht="16.35" spans="1:13">
      <c r="A122" s="264" t="s">
        <v>138</v>
      </c>
      <c r="B122" s="260"/>
      <c r="C122" s="294">
        <f>SUM(C120+C121)</f>
        <v>5487.1442872889</v>
      </c>
      <c r="D122" s="295">
        <v>3512.23</v>
      </c>
      <c r="L122" s="239"/>
      <c r="M122" s="239"/>
    </row>
    <row r="123" s="237" customFormat="1" ht="16.35" spans="1:13">
      <c r="A123" s="296" t="s">
        <v>171</v>
      </c>
      <c r="B123" s="297"/>
      <c r="C123" s="298">
        <f>C122*2</f>
        <v>10974.2885745778</v>
      </c>
      <c r="L123" s="239"/>
      <c r="M123" s="239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5208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view="pageBreakPreview" zoomScaleNormal="100" workbookViewId="0">
      <selection activeCell="H20" sqref="H20"/>
    </sheetView>
  </sheetViews>
  <sheetFormatPr defaultColWidth="9" defaultRowHeight="14.4"/>
  <cols>
    <col min="1" max="1" width="11.2685185185185" style="158" customWidth="1"/>
    <col min="2" max="2" width="60.2685185185185" style="158" customWidth="1"/>
    <col min="3" max="3" width="17.7222222222222" style="158" customWidth="1"/>
    <col min="4" max="4" width="12.4537037037037" style="158" customWidth="1"/>
    <col min="5" max="5" width="16.4537037037037" style="158" customWidth="1"/>
    <col min="6" max="6" width="7.4537037037037" style="158" hidden="1" customWidth="1"/>
    <col min="7" max="7" width="22.2685185185185" style="158" hidden="1" customWidth="1"/>
    <col min="8" max="8" width="15.7222222222222" style="158" customWidth="1"/>
    <col min="9" max="9" width="14" style="158" customWidth="1"/>
    <col min="10" max="12" width="9.17592592592593" style="158"/>
  </cols>
  <sheetData>
    <row r="1" spans="1:9">
      <c r="A1" s="159" t="s">
        <v>232</v>
      </c>
      <c r="B1" s="159"/>
      <c r="C1" s="159"/>
      <c r="D1" s="159"/>
      <c r="E1" s="159"/>
      <c r="F1" s="159"/>
      <c r="G1" s="159"/>
      <c r="H1" s="159"/>
      <c r="I1" s="159"/>
    </row>
    <row r="2" spans="1:9">
      <c r="A2" s="160" t="s">
        <v>233</v>
      </c>
      <c r="B2" s="161"/>
      <c r="C2" s="161"/>
      <c r="D2" s="162"/>
      <c r="E2" s="163"/>
      <c r="F2" s="163"/>
      <c r="G2" s="163"/>
      <c r="H2" s="163"/>
    </row>
    <row r="3" ht="70.5" customHeight="1" spans="1:9">
      <c r="A3" s="164" t="s">
        <v>234</v>
      </c>
      <c r="B3" s="165" t="s">
        <v>235</v>
      </c>
      <c r="C3" s="166" t="s">
        <v>236</v>
      </c>
      <c r="D3" s="167" t="s">
        <v>237</v>
      </c>
      <c r="E3" s="168" t="s">
        <v>238</v>
      </c>
      <c r="F3" s="166" t="s">
        <v>239</v>
      </c>
      <c r="G3" s="169" t="s">
        <v>240</v>
      </c>
      <c r="H3" s="170" t="s">
        <v>241</v>
      </c>
    </row>
    <row r="4" spans="1:9">
      <c r="A4" s="171">
        <v>1</v>
      </c>
      <c r="B4" s="172" t="s">
        <v>242</v>
      </c>
      <c r="C4" s="173" t="s">
        <v>243</v>
      </c>
      <c r="D4" s="174">
        <v>1</v>
      </c>
      <c r="E4" s="175">
        <v>14</v>
      </c>
      <c r="F4" s="176"/>
      <c r="G4" s="177">
        <f>E4*F4</f>
        <v>0</v>
      </c>
      <c r="H4" s="178">
        <f>E4</f>
        <v>14</v>
      </c>
    </row>
    <row r="5" spans="1:9">
      <c r="A5" s="171">
        <v>2</v>
      </c>
      <c r="B5" s="172" t="s">
        <v>244</v>
      </c>
      <c r="C5" s="173" t="s">
        <v>243</v>
      </c>
      <c r="D5" s="174">
        <v>1</v>
      </c>
      <c r="E5" s="175">
        <v>67</v>
      </c>
      <c r="F5" s="176"/>
      <c r="G5" s="177">
        <f t="shared" ref="G5:G15" si="0">E5*F5</f>
        <v>0</v>
      </c>
      <c r="H5" s="178">
        <f>E5*D5</f>
        <v>67</v>
      </c>
    </row>
    <row r="6" spans="1:9">
      <c r="A6" s="171">
        <v>3</v>
      </c>
      <c r="B6" s="172" t="s">
        <v>245</v>
      </c>
      <c r="C6" s="173" t="s">
        <v>243</v>
      </c>
      <c r="D6" s="179">
        <v>0.5</v>
      </c>
      <c r="E6" s="175">
        <v>3577</v>
      </c>
      <c r="F6" s="176"/>
      <c r="G6" s="177">
        <f t="shared" si="0"/>
        <v>0</v>
      </c>
      <c r="H6" s="178">
        <f t="shared" ref="H6:H11" si="1">E6*D6</f>
        <v>1788.5</v>
      </c>
    </row>
    <row r="7" spans="1:9">
      <c r="A7" s="171">
        <v>4</v>
      </c>
      <c r="B7" s="172" t="s">
        <v>246</v>
      </c>
      <c r="C7" s="173" t="s">
        <v>243</v>
      </c>
      <c r="D7" s="174">
        <v>0.5</v>
      </c>
      <c r="E7" s="175">
        <v>6.7</v>
      </c>
      <c r="F7" s="176"/>
      <c r="G7" s="177">
        <f t="shared" si="0"/>
        <v>0</v>
      </c>
      <c r="H7" s="178">
        <f t="shared" si="1"/>
        <v>3.35</v>
      </c>
    </row>
    <row r="8" spans="1:9">
      <c r="A8" s="180">
        <v>5</v>
      </c>
      <c r="B8" s="181" t="s">
        <v>247</v>
      </c>
      <c r="C8" s="182" t="s">
        <v>243</v>
      </c>
      <c r="D8" s="183">
        <v>1</v>
      </c>
      <c r="E8" s="184">
        <v>350</v>
      </c>
      <c r="F8" s="185"/>
      <c r="G8" s="177">
        <f t="shared" si="0"/>
        <v>0</v>
      </c>
      <c r="H8" s="178">
        <f t="shared" si="1"/>
        <v>350</v>
      </c>
    </row>
    <row r="9" ht="15" hidden="1" customHeight="1" spans="1:9">
      <c r="A9" s="171">
        <v>6</v>
      </c>
      <c r="B9" s="186"/>
      <c r="C9" s="173"/>
      <c r="D9" s="174"/>
      <c r="E9" s="175"/>
      <c r="F9" s="176"/>
      <c r="G9" s="177">
        <f t="shared" si="0"/>
        <v>0</v>
      </c>
      <c r="H9" s="178">
        <f t="shared" si="1"/>
        <v>0</v>
      </c>
    </row>
    <row r="10" spans="1:9">
      <c r="A10" s="187">
        <v>6</v>
      </c>
      <c r="B10" s="188" t="s">
        <v>248</v>
      </c>
      <c r="C10" s="189" t="s">
        <v>243</v>
      </c>
      <c r="D10" s="190">
        <v>1</v>
      </c>
      <c r="E10" s="191">
        <v>90</v>
      </c>
      <c r="F10" s="192"/>
      <c r="G10" s="193">
        <f t="shared" si="0"/>
        <v>0</v>
      </c>
      <c r="H10" s="194">
        <f t="shared" si="1"/>
        <v>90</v>
      </c>
    </row>
    <row r="11" ht="20.25" customHeight="1" spans="1:9">
      <c r="A11" s="195">
        <v>7</v>
      </c>
      <c r="B11" s="196" t="s">
        <v>249</v>
      </c>
      <c r="C11" s="197" t="s">
        <v>243</v>
      </c>
      <c r="D11" s="198">
        <v>0.5</v>
      </c>
      <c r="E11" s="199">
        <v>500</v>
      </c>
      <c r="F11" s="200"/>
      <c r="G11" s="201">
        <f t="shared" si="0"/>
        <v>0</v>
      </c>
      <c r="H11" s="202">
        <f t="shared" si="1"/>
        <v>250</v>
      </c>
    </row>
    <row r="12" ht="45" hidden="1" customHeight="1" spans="1:9">
      <c r="A12" s="195"/>
      <c r="B12" s="203"/>
      <c r="C12" s="197"/>
      <c r="D12" s="198"/>
      <c r="E12" s="199"/>
      <c r="F12" s="200"/>
      <c r="G12" s="201"/>
      <c r="H12" s="202"/>
    </row>
    <row r="13" spans="1:9">
      <c r="A13" s="195">
        <v>8</v>
      </c>
      <c r="B13" s="203" t="s">
        <v>250</v>
      </c>
      <c r="C13" s="197" t="s">
        <v>243</v>
      </c>
      <c r="D13" s="198">
        <v>1</v>
      </c>
      <c r="E13" s="199">
        <v>28</v>
      </c>
      <c r="F13" s="200"/>
      <c r="G13" s="199">
        <f t="shared" si="0"/>
        <v>0</v>
      </c>
      <c r="H13" s="204">
        <f>E13*D13</f>
        <v>28</v>
      </c>
    </row>
    <row r="14" spans="1:9">
      <c r="A14" s="205">
        <v>9</v>
      </c>
      <c r="B14" s="196" t="s">
        <v>251</v>
      </c>
      <c r="C14" s="206" t="s">
        <v>243</v>
      </c>
      <c r="D14" s="207">
        <v>1</v>
      </c>
      <c r="E14" s="208">
        <v>17</v>
      </c>
      <c r="F14" s="209"/>
      <c r="G14" s="199">
        <f t="shared" si="0"/>
        <v>0</v>
      </c>
      <c r="H14" s="204">
        <f>E14*D14</f>
        <v>17</v>
      </c>
    </row>
    <row r="15" ht="14.25" customHeight="1" spans="1:9">
      <c r="A15" s="210">
        <v>10</v>
      </c>
      <c r="B15" s="211" t="s">
        <v>252</v>
      </c>
      <c r="C15" s="212" t="s">
        <v>243</v>
      </c>
      <c r="D15" s="213">
        <v>1</v>
      </c>
      <c r="E15" s="214">
        <v>25</v>
      </c>
      <c r="F15" s="215"/>
      <c r="G15" s="199">
        <f t="shared" si="0"/>
        <v>0</v>
      </c>
      <c r="H15" s="202">
        <f t="shared" ref="H15" si="2">E15*D15</f>
        <v>25</v>
      </c>
    </row>
    <row r="16" hidden="1" spans="1:9">
      <c r="A16" s="210"/>
      <c r="B16" s="216"/>
      <c r="C16" s="212"/>
      <c r="D16" s="213"/>
      <c r="E16" s="214"/>
      <c r="F16" s="215"/>
      <c r="G16" s="199"/>
      <c r="H16" s="202"/>
    </row>
    <row r="17" spans="1:9">
      <c r="A17" s="217"/>
      <c r="B17" s="218"/>
      <c r="C17" s="219"/>
      <c r="D17" s="220"/>
      <c r="E17" s="221"/>
      <c r="F17" s="222"/>
      <c r="G17" s="223"/>
      <c r="H17" s="224"/>
    </row>
    <row r="18" ht="30" customHeight="1" spans="1:9">
      <c r="A18" s="225"/>
      <c r="B18" s="226"/>
      <c r="C18" s="227"/>
      <c r="D18" s="228"/>
      <c r="E18" s="229"/>
      <c r="F18" s="230"/>
      <c r="G18" s="231"/>
      <c r="H18" s="232"/>
    </row>
    <row r="19" ht="27.75" customHeight="1" spans="1:9">
      <c r="A19" s="233" t="s">
        <v>253</v>
      </c>
      <c r="B19" s="234"/>
      <c r="C19" s="234"/>
      <c r="D19" s="234"/>
      <c r="E19" s="234"/>
      <c r="F19" s="234"/>
      <c r="G19" s="234"/>
      <c r="H19" s="235">
        <f>H17+H15+H13+H11+H10+H8+H7+H6+H5+H4+H18+H14</f>
        <v>2632.85</v>
      </c>
      <c r="I19" s="236"/>
    </row>
    <row r="20" spans="1:9">
      <c r="A20" s="233" t="s">
        <v>254</v>
      </c>
      <c r="B20" s="234"/>
      <c r="C20" s="234"/>
      <c r="D20" s="234"/>
      <c r="E20" s="234"/>
      <c r="F20" s="234"/>
      <c r="G20" s="234"/>
      <c r="H20" s="232">
        <f>H19/12</f>
        <v>219.404166666667</v>
      </c>
    </row>
  </sheetData>
  <mergeCells count="19">
    <mergeCell ref="A1:I1"/>
    <mergeCell ref="A2:D2"/>
    <mergeCell ref="E2:H2"/>
    <mergeCell ref="A19:G19"/>
    <mergeCell ref="A20:G20"/>
    <mergeCell ref="A15:A16"/>
    <mergeCell ref="B8:B9"/>
    <mergeCell ref="B11:B12"/>
    <mergeCell ref="B15:B16"/>
    <mergeCell ref="D11:D12"/>
    <mergeCell ref="D15:D16"/>
    <mergeCell ref="E11:E12"/>
    <mergeCell ref="E15:E16"/>
    <mergeCell ref="F11:F12"/>
    <mergeCell ref="F15:F16"/>
    <mergeCell ref="G11:G12"/>
    <mergeCell ref="G15:G16"/>
    <mergeCell ref="H11:H12"/>
    <mergeCell ref="H15:H16"/>
  </mergeCells>
  <pageMargins left="0.511811024" right="0.511811024" top="0.787401575" bottom="0.787401575" header="0.31496062" footer="0.31496062"/>
  <pageSetup paperSize="9" scale="62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7592592592593" defaultRowHeight="15.6"/>
  <cols>
    <col min="1" max="1" width="8.26851851851852" style="134" customWidth="1"/>
    <col min="2" max="2" width="56.4537037037037" style="134" customWidth="1"/>
    <col min="3" max="3" width="10.1759259259259" style="134" customWidth="1"/>
    <col min="4" max="4" width="12.1759259259259" style="134" customWidth="1"/>
    <col min="5" max="5" width="13.8148148148148" style="134" customWidth="1"/>
    <col min="6" max="6" width="12" style="134" customWidth="1"/>
    <col min="7" max="16384" width="9.17592592592593" style="134"/>
  </cols>
  <sheetData>
    <row r="1" ht="22.8" spans="1:6">
      <c r="A1" s="135" t="s">
        <v>255</v>
      </c>
      <c r="B1" s="135"/>
      <c r="C1" s="135"/>
      <c r="D1" s="135"/>
      <c r="E1" s="135"/>
      <c r="F1" s="135"/>
    </row>
    <row r="2" ht="23.55" spans="1:6">
      <c r="A2" s="136"/>
      <c r="B2" s="136"/>
      <c r="C2" s="136"/>
      <c r="D2" s="136"/>
      <c r="E2" s="136"/>
      <c r="F2" s="136"/>
    </row>
    <row r="3" ht="16.35" spans="1:6">
      <c r="A3" s="137"/>
      <c r="B3" s="138"/>
      <c r="C3" s="138"/>
      <c r="D3" s="138"/>
      <c r="E3" s="138"/>
      <c r="F3" s="138"/>
    </row>
    <row r="4" spans="1:6">
      <c r="A4" s="139"/>
    </row>
    <row r="5" ht="25.5" customHeight="1" spans="1:6">
      <c r="A5" s="140" t="s">
        <v>1</v>
      </c>
      <c r="B5" s="140" t="s">
        <v>256</v>
      </c>
      <c r="C5" s="140" t="s">
        <v>236</v>
      </c>
      <c r="D5" s="140" t="s">
        <v>257</v>
      </c>
      <c r="E5" s="140" t="s">
        <v>258</v>
      </c>
      <c r="F5" s="140" t="s">
        <v>238</v>
      </c>
    </row>
    <row r="6" ht="45" customHeight="1" spans="1:6">
      <c r="A6" s="140"/>
      <c r="B6" s="140"/>
      <c r="C6" s="140"/>
      <c r="D6" s="140"/>
      <c r="E6" s="140"/>
      <c r="F6" s="140"/>
    </row>
    <row r="7" ht="30" hidden="1" customHeight="1" spans="1:6">
      <c r="A7" s="141">
        <v>1</v>
      </c>
      <c r="B7" s="142" t="s">
        <v>259</v>
      </c>
      <c r="C7" s="143" t="e">
        <f>#REF!</f>
        <v>#REF!</v>
      </c>
      <c r="D7" s="144">
        <v>1</v>
      </c>
      <c r="E7" s="145" t="e">
        <f>C7*D7</f>
        <v>#REF!</v>
      </c>
      <c r="F7" s="144">
        <v>1</v>
      </c>
    </row>
    <row r="8" spans="1:6">
      <c r="A8" s="141">
        <v>1</v>
      </c>
      <c r="B8" s="142" t="s">
        <v>260</v>
      </c>
      <c r="C8" s="143" t="s">
        <v>243</v>
      </c>
      <c r="D8" s="144">
        <v>2</v>
      </c>
      <c r="E8" s="145">
        <v>73</v>
      </c>
      <c r="F8" s="146">
        <f>E8*D8</f>
        <v>146</v>
      </c>
    </row>
    <row r="9" spans="1:6">
      <c r="A9" s="141">
        <v>2</v>
      </c>
      <c r="B9" s="142" t="s">
        <v>261</v>
      </c>
      <c r="C9" s="143" t="s">
        <v>243</v>
      </c>
      <c r="D9" s="144">
        <v>2</v>
      </c>
      <c r="E9" s="145">
        <v>100</v>
      </c>
      <c r="F9" s="146">
        <f t="shared" ref="F9:F15" si="0">E9*D9</f>
        <v>200</v>
      </c>
    </row>
    <row r="10" spans="1:6">
      <c r="A10" s="141">
        <v>3</v>
      </c>
      <c r="B10" s="142" t="s">
        <v>262</v>
      </c>
      <c r="C10" s="147" t="s">
        <v>243</v>
      </c>
      <c r="D10" s="144">
        <v>1</v>
      </c>
      <c r="E10" s="145">
        <v>48</v>
      </c>
      <c r="F10" s="146">
        <f t="shared" si="0"/>
        <v>48</v>
      </c>
    </row>
    <row r="11" spans="1:6">
      <c r="A11" s="141">
        <v>4</v>
      </c>
      <c r="B11" s="142" t="s">
        <v>263</v>
      </c>
      <c r="C11" s="147" t="s">
        <v>264</v>
      </c>
      <c r="D11" s="144">
        <v>3</v>
      </c>
      <c r="E11" s="145">
        <v>7</v>
      </c>
      <c r="F11" s="146">
        <f t="shared" si="0"/>
        <v>21</v>
      </c>
    </row>
    <row r="12" ht="41.4" spans="1:6">
      <c r="A12" s="141">
        <v>5</v>
      </c>
      <c r="B12" s="142" t="s">
        <v>265</v>
      </c>
      <c r="C12" s="147" t="s">
        <v>243</v>
      </c>
      <c r="D12" s="144">
        <v>1</v>
      </c>
      <c r="E12" s="145">
        <v>8</v>
      </c>
      <c r="F12" s="146">
        <f t="shared" si="0"/>
        <v>8</v>
      </c>
    </row>
    <row r="13" ht="27.6" spans="1:6">
      <c r="A13" s="141">
        <v>6</v>
      </c>
      <c r="B13" s="142" t="s">
        <v>266</v>
      </c>
      <c r="C13" s="147" t="s">
        <v>264</v>
      </c>
      <c r="D13" s="144">
        <v>2</v>
      </c>
      <c r="E13" s="145">
        <v>140</v>
      </c>
      <c r="F13" s="146">
        <f t="shared" si="0"/>
        <v>280</v>
      </c>
    </row>
    <row r="14" spans="1:6">
      <c r="A14" s="141">
        <v>7</v>
      </c>
      <c r="B14" s="142" t="s">
        <v>267</v>
      </c>
      <c r="C14" s="147" t="s">
        <v>243</v>
      </c>
      <c r="D14" s="144">
        <v>1</v>
      </c>
      <c r="E14" s="145">
        <v>40</v>
      </c>
      <c r="F14" s="146">
        <f t="shared" si="0"/>
        <v>40</v>
      </c>
    </row>
    <row r="15" spans="1:6">
      <c r="A15" s="141">
        <v>8</v>
      </c>
      <c r="B15" s="142" t="s">
        <v>268</v>
      </c>
      <c r="C15" s="147" t="s">
        <v>243</v>
      </c>
      <c r="D15" s="144">
        <v>1</v>
      </c>
      <c r="E15" s="145">
        <v>20</v>
      </c>
      <c r="F15" s="146">
        <f t="shared" si="0"/>
        <v>20</v>
      </c>
    </row>
    <row r="16" spans="1:6">
      <c r="A16" s="148"/>
      <c r="B16" s="149" t="s">
        <v>269</v>
      </c>
      <c r="C16" s="149"/>
      <c r="D16" s="149"/>
      <c r="E16" s="150"/>
      <c r="F16" s="151">
        <f>(F8+F9+F10+F11+F12+F13+F14+F15)/12</f>
        <v>63.5833333333333</v>
      </c>
    </row>
    <row r="17" ht="15.75" customHeight="1" spans="1:9">
      <c r="A17" s="148"/>
      <c r="B17" s="149" t="s">
        <v>270</v>
      </c>
      <c r="C17" s="149"/>
      <c r="D17" s="149"/>
      <c r="E17" s="148"/>
      <c r="F17" s="152">
        <f>F16*12</f>
        <v>763</v>
      </c>
    </row>
    <row r="19" spans="1:9">
      <c r="A19" s="153"/>
      <c r="B19" s="153"/>
      <c r="C19" s="153"/>
      <c r="D19" s="154"/>
      <c r="E19" s="155"/>
      <c r="F19" s="156"/>
      <c r="G19" s="154"/>
      <c r="H19" s="157"/>
      <c r="I19" s="156"/>
    </row>
    <row r="20" spans="1:9">
      <c r="A20" s="153"/>
      <c r="B20" s="153"/>
      <c r="C20" s="153"/>
      <c r="D20" s="154"/>
      <c r="E20" s="155"/>
      <c r="F20" s="156"/>
      <c r="G20" s="154"/>
      <c r="H20" s="157"/>
      <c r="I20" s="156"/>
    </row>
  </sheetData>
  <mergeCells count="13">
    <mergeCell ref="A1:F1"/>
    <mergeCell ref="A2:F2"/>
    <mergeCell ref="A3:F3"/>
    <mergeCell ref="B16:D16"/>
    <mergeCell ref="B17:D17"/>
    <mergeCell ref="A19:C19"/>
    <mergeCell ref="A20:C20"/>
    <mergeCell ref="A5:A6"/>
    <mergeCell ref="B5:B6"/>
    <mergeCell ref="C5:C6"/>
    <mergeCell ref="D5:D6"/>
    <mergeCell ref="E5:E6"/>
    <mergeCell ref="F5:F6"/>
  </mergeCells>
  <conditionalFormatting sqref="A5:A6">
    <cfRule type="duplicateValues" dxfId="0" priority="5"/>
  </conditionalFormatting>
  <conditionalFormatting sqref="B16:C1048576;B1:C4;B7:C9;B5:B6">
    <cfRule type="duplicateValues" dxfId="0" priority="7"/>
  </conditionalFormatting>
  <conditionalFormatting sqref="B10:C15">
    <cfRule type="duplicateValues" dxfId="0" priority="4"/>
  </conditionalFormatting>
  <pageMargins left="0.0575" right="0.511811024" top="1.265" bottom="0.787401575" header="0.31496062" footer="0.31496062"/>
  <pageSetup paperSize="9" scale="85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topLeftCell="A63" workbookViewId="0">
      <selection activeCell="H43" sqref="H43"/>
    </sheetView>
  </sheetViews>
  <sheetFormatPr defaultColWidth="9" defaultRowHeight="14.4"/>
  <cols>
    <col min="4" max="4" width="3.72222222222222" customWidth="1"/>
    <col min="6" max="6" width="9" customWidth="1"/>
    <col min="7" max="7" width="9.17592592592593" hidden="1" customWidth="1"/>
    <col min="8" max="8" width="36.4537037037037" customWidth="1"/>
    <col min="9" max="9" width="57" customWidth="1"/>
  </cols>
  <sheetData>
    <row r="1" ht="15.6" spans="1:9">
      <c r="A1" s="2"/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271</v>
      </c>
      <c r="B2" s="3"/>
      <c r="C2" s="3"/>
      <c r="D2" s="3"/>
      <c r="E2" s="3"/>
      <c r="F2" s="3"/>
      <c r="G2" s="3"/>
      <c r="H2" s="3"/>
      <c r="I2" s="3"/>
    </row>
    <row r="3" ht="16.35" spans="1:9">
      <c r="A3" s="4"/>
      <c r="B3" s="4"/>
      <c r="C3" s="4"/>
      <c r="D3" s="4"/>
      <c r="E3" s="4"/>
      <c r="F3" s="4"/>
      <c r="G3" s="4"/>
      <c r="H3" s="4"/>
      <c r="I3" s="4"/>
    </row>
    <row r="4" ht="25" customHeight="1" spans="1:9">
      <c r="A4" s="5" t="s">
        <v>272</v>
      </c>
      <c r="B4" s="5"/>
      <c r="C4" s="5"/>
      <c r="D4" s="5"/>
      <c r="E4" s="5"/>
      <c r="F4" s="5"/>
      <c r="G4" s="5"/>
      <c r="H4" s="5"/>
      <c r="I4" s="5"/>
    </row>
    <row r="5" ht="25" customHeight="1" spans="1:9">
      <c r="A5" s="6"/>
      <c r="B5" s="6"/>
      <c r="C5" s="6"/>
      <c r="D5" s="6"/>
      <c r="E5" s="6"/>
      <c r="F5" s="6"/>
      <c r="G5" s="6"/>
      <c r="H5" s="6"/>
      <c r="I5" s="6"/>
    </row>
    <row r="6" ht="25" customHeight="1" spans="1:9">
      <c r="A6" s="7" t="s">
        <v>273</v>
      </c>
      <c r="B6" s="7"/>
      <c r="C6" s="7"/>
      <c r="D6" s="7"/>
      <c r="E6" s="7"/>
      <c r="F6" s="7"/>
      <c r="G6" s="7"/>
      <c r="H6" s="7"/>
      <c r="I6" s="7"/>
    </row>
    <row r="7" ht="25" customHeight="1" spans="1:9">
      <c r="A7" s="8">
        <v>1</v>
      </c>
      <c r="B7" s="8" t="s">
        <v>40</v>
      </c>
      <c r="C7" s="8"/>
      <c r="D7" s="8"/>
      <c r="E7" s="9" t="s">
        <v>179</v>
      </c>
      <c r="F7" s="10"/>
      <c r="G7" s="11"/>
      <c r="H7" s="8" t="s">
        <v>274</v>
      </c>
      <c r="I7" s="8" t="s">
        <v>275</v>
      </c>
    </row>
    <row r="8" ht="113.25" customHeight="1" spans="1:9">
      <c r="A8" s="12" t="s">
        <v>17</v>
      </c>
      <c r="B8" s="13" t="s">
        <v>276</v>
      </c>
      <c r="C8" s="13"/>
      <c r="D8" s="13"/>
      <c r="E8" s="14" t="s">
        <v>161</v>
      </c>
      <c r="F8" s="15"/>
      <c r="G8" s="16"/>
      <c r="H8" s="17" t="s">
        <v>161</v>
      </c>
      <c r="I8" s="18" t="s">
        <v>277</v>
      </c>
    </row>
    <row r="9" ht="94.5" customHeight="1" spans="1:9">
      <c r="A9" s="19" t="s">
        <v>19</v>
      </c>
      <c r="B9" s="20" t="s">
        <v>43</v>
      </c>
      <c r="C9" s="20"/>
      <c r="D9" s="20"/>
      <c r="E9" s="21">
        <v>0.3</v>
      </c>
      <c r="F9" s="22"/>
      <c r="G9" s="23"/>
      <c r="H9" s="19" t="s">
        <v>278</v>
      </c>
      <c r="I9" s="24" t="s">
        <v>279</v>
      </c>
    </row>
    <row r="10" ht="31.5" customHeight="1" spans="1:9">
      <c r="A10" s="19" t="s">
        <v>24</v>
      </c>
      <c r="B10" s="20" t="s">
        <v>45</v>
      </c>
      <c r="C10" s="20"/>
      <c r="D10" s="20"/>
      <c r="E10" s="21">
        <v>0.2</v>
      </c>
      <c r="F10" s="22"/>
      <c r="G10" s="23"/>
      <c r="H10" s="24" t="s">
        <v>280</v>
      </c>
      <c r="I10" s="24" t="s">
        <v>281</v>
      </c>
    </row>
    <row r="11" ht="50.25" customHeight="1" spans="1:9">
      <c r="A11" s="19" t="s">
        <v>46</v>
      </c>
      <c r="B11" s="20" t="s">
        <v>282</v>
      </c>
      <c r="C11" s="20"/>
      <c r="D11" s="20"/>
      <c r="E11" s="21"/>
      <c r="F11" s="22"/>
      <c r="G11" s="23"/>
      <c r="H11" s="24" t="s">
        <v>283</v>
      </c>
      <c r="I11" s="24" t="s">
        <v>284</v>
      </c>
    </row>
    <row r="12" ht="25" customHeight="1" spans="1:9">
      <c r="A12" s="25"/>
      <c r="B12" s="25"/>
      <c r="C12" s="25"/>
      <c r="D12" s="25"/>
      <c r="E12" s="25"/>
      <c r="F12" s="25"/>
      <c r="G12" s="25"/>
      <c r="H12" s="25"/>
      <c r="I12" s="25"/>
    </row>
    <row r="13" ht="25" customHeight="1" spans="1:9">
      <c r="A13" s="7" t="s">
        <v>285</v>
      </c>
      <c r="B13" s="7"/>
      <c r="C13" s="7"/>
      <c r="D13" s="7"/>
      <c r="E13" s="7"/>
      <c r="F13" s="7"/>
      <c r="G13" s="7"/>
      <c r="H13" s="7"/>
      <c r="I13" s="7"/>
    </row>
    <row r="14" ht="25" customHeight="1" spans="1:9">
      <c r="A14" s="8" t="s">
        <v>53</v>
      </c>
      <c r="B14" s="8" t="s">
        <v>286</v>
      </c>
      <c r="C14" s="8"/>
      <c r="D14" s="8"/>
      <c r="E14" s="9" t="s">
        <v>179</v>
      </c>
      <c r="F14" s="10"/>
      <c r="G14" s="11"/>
      <c r="H14" s="8" t="s">
        <v>274</v>
      </c>
      <c r="I14" s="8" t="s">
        <v>275</v>
      </c>
    </row>
    <row r="15" ht="40.5" customHeight="1" spans="1:9">
      <c r="A15" s="26" t="s">
        <v>17</v>
      </c>
      <c r="B15" s="27" t="s">
        <v>287</v>
      </c>
      <c r="C15" s="27"/>
      <c r="D15" s="27"/>
      <c r="E15" s="28">
        <v>0.0833</v>
      </c>
      <c r="F15" s="29"/>
      <c r="G15" s="30"/>
      <c r="H15" s="31" t="s">
        <v>288</v>
      </c>
      <c r="I15" s="32" t="s">
        <v>289</v>
      </c>
    </row>
    <row r="16" ht="54" customHeight="1" spans="1:9">
      <c r="A16" s="33" t="s">
        <v>19</v>
      </c>
      <c r="B16" s="34" t="s">
        <v>290</v>
      </c>
      <c r="C16" s="34"/>
      <c r="D16" s="34"/>
      <c r="E16" s="35">
        <v>0.1111</v>
      </c>
      <c r="F16" s="36"/>
      <c r="G16" s="37"/>
      <c r="H16" s="38" t="s">
        <v>291</v>
      </c>
      <c r="I16" s="33" t="s">
        <v>292</v>
      </c>
    </row>
    <row r="17" ht="25" customHeight="1" spans="1:9">
      <c r="A17" s="26"/>
      <c r="B17" s="26"/>
      <c r="C17" s="26"/>
      <c r="D17" s="26"/>
      <c r="E17" s="26"/>
      <c r="F17" s="26"/>
      <c r="G17" s="26"/>
      <c r="H17" s="26"/>
      <c r="I17" s="26"/>
    </row>
    <row r="18" ht="25" customHeight="1" spans="1:9">
      <c r="A18" s="8" t="s">
        <v>59</v>
      </c>
      <c r="B18" s="39" t="s">
        <v>60</v>
      </c>
      <c r="C18" s="39"/>
      <c r="D18" s="39"/>
      <c r="E18" s="9" t="s">
        <v>179</v>
      </c>
      <c r="F18" s="10"/>
      <c r="G18" s="11"/>
      <c r="H18" s="8" t="s">
        <v>274</v>
      </c>
      <c r="I18" s="8" t="s">
        <v>275</v>
      </c>
    </row>
    <row r="19" ht="69.75" customHeight="1" spans="1:9">
      <c r="A19" s="26" t="s">
        <v>17</v>
      </c>
      <c r="B19" s="27" t="s">
        <v>61</v>
      </c>
      <c r="C19" s="27"/>
      <c r="D19" s="27"/>
      <c r="E19" s="28">
        <v>0.2</v>
      </c>
      <c r="F19" s="29"/>
      <c r="G19" s="30"/>
      <c r="H19" s="31" t="s">
        <v>293</v>
      </c>
      <c r="I19" s="32" t="s">
        <v>294</v>
      </c>
    </row>
    <row r="20" ht="99.75" customHeight="1" spans="1:9">
      <c r="A20" s="33" t="s">
        <v>19</v>
      </c>
      <c r="B20" s="34" t="s">
        <v>62</v>
      </c>
      <c r="C20" s="34"/>
      <c r="D20" s="34"/>
      <c r="E20" s="35">
        <v>0.025</v>
      </c>
      <c r="F20" s="36"/>
      <c r="G20" s="37"/>
      <c r="H20" s="38" t="s">
        <v>295</v>
      </c>
      <c r="I20" s="38" t="s">
        <v>296</v>
      </c>
    </row>
    <row r="21" s="1" customFormat="1" ht="107.25" customHeight="1" spans="1:9">
      <c r="A21" s="40" t="s">
        <v>22</v>
      </c>
      <c r="B21" s="41" t="s">
        <v>297</v>
      </c>
      <c r="C21" s="41"/>
      <c r="D21" s="41"/>
      <c r="E21" s="42">
        <v>0.0261</v>
      </c>
      <c r="F21" s="43"/>
      <c r="G21" s="44"/>
      <c r="H21" s="45" t="s">
        <v>298</v>
      </c>
      <c r="I21" s="45" t="s">
        <v>299</v>
      </c>
    </row>
    <row r="22" ht="25" customHeight="1" spans="1:9">
      <c r="A22" s="33" t="s">
        <v>24</v>
      </c>
      <c r="B22" s="34" t="s">
        <v>64</v>
      </c>
      <c r="C22" s="34"/>
      <c r="D22" s="34"/>
      <c r="E22" s="35">
        <v>0.015</v>
      </c>
      <c r="F22" s="36"/>
      <c r="G22" s="37"/>
      <c r="H22" s="38" t="s">
        <v>300</v>
      </c>
      <c r="I22" s="38" t="s">
        <v>301</v>
      </c>
    </row>
    <row r="23" ht="25" customHeight="1" spans="1:9">
      <c r="A23" s="26" t="s">
        <v>46</v>
      </c>
      <c r="B23" s="27" t="s">
        <v>65</v>
      </c>
      <c r="C23" s="27"/>
      <c r="D23" s="27"/>
      <c r="E23" s="28">
        <v>0.01</v>
      </c>
      <c r="F23" s="29"/>
      <c r="G23" s="30"/>
      <c r="H23" s="31" t="s">
        <v>302</v>
      </c>
      <c r="I23" s="31" t="s">
        <v>303</v>
      </c>
    </row>
    <row r="24" ht="25" customHeight="1" spans="1:9">
      <c r="A24" s="33" t="s">
        <v>66</v>
      </c>
      <c r="B24" s="34" t="s">
        <v>67</v>
      </c>
      <c r="C24" s="34"/>
      <c r="D24" s="34"/>
      <c r="E24" s="35">
        <v>0.006</v>
      </c>
      <c r="F24" s="36"/>
      <c r="G24" s="37"/>
      <c r="H24" s="38" t="s">
        <v>304</v>
      </c>
      <c r="I24" s="33" t="s">
        <v>305</v>
      </c>
    </row>
    <row r="25" ht="25" customHeight="1" spans="1:9">
      <c r="A25" s="26" t="s">
        <v>48</v>
      </c>
      <c r="B25" s="27" t="s">
        <v>68</v>
      </c>
      <c r="C25" s="27"/>
      <c r="D25" s="27"/>
      <c r="E25" s="28">
        <v>0.002</v>
      </c>
      <c r="F25" s="29"/>
      <c r="G25" s="30"/>
      <c r="H25" s="31" t="s">
        <v>306</v>
      </c>
      <c r="I25" s="31" t="s">
        <v>307</v>
      </c>
    </row>
    <row r="26" ht="84" customHeight="1" spans="1:9">
      <c r="A26" s="33" t="s">
        <v>69</v>
      </c>
      <c r="B26" s="34" t="s">
        <v>70</v>
      </c>
      <c r="C26" s="34"/>
      <c r="D26" s="34"/>
      <c r="E26" s="35">
        <v>0.08</v>
      </c>
      <c r="F26" s="36"/>
      <c r="G26" s="37"/>
      <c r="H26" s="38" t="s">
        <v>308</v>
      </c>
      <c r="I26" s="38" t="s">
        <v>309</v>
      </c>
    </row>
    <row r="27" ht="25" customHeight="1" spans="1:9">
      <c r="A27" s="46"/>
      <c r="B27" s="46"/>
      <c r="C27" s="46"/>
      <c r="D27" s="46"/>
      <c r="E27" s="46"/>
      <c r="F27" s="46"/>
      <c r="G27" s="46"/>
      <c r="H27" s="46"/>
      <c r="I27" s="46"/>
    </row>
    <row r="28" ht="25" customHeight="1" spans="1:9">
      <c r="A28" s="8" t="s">
        <v>73</v>
      </c>
      <c r="B28" s="8" t="s">
        <v>74</v>
      </c>
      <c r="C28" s="8"/>
      <c r="D28" s="8"/>
      <c r="E28" s="9" t="s">
        <v>310</v>
      </c>
      <c r="F28" s="10"/>
      <c r="G28" s="11"/>
      <c r="H28" s="8" t="s">
        <v>274</v>
      </c>
      <c r="I28" s="8" t="s">
        <v>275</v>
      </c>
    </row>
    <row r="29" ht="99.75" customHeight="1" spans="1:9">
      <c r="A29" s="12" t="s">
        <v>17</v>
      </c>
      <c r="B29" s="47" t="s">
        <v>75</v>
      </c>
      <c r="C29" s="47"/>
      <c r="D29" s="47"/>
      <c r="E29" s="48">
        <v>3.6</v>
      </c>
      <c r="F29" s="49"/>
      <c r="G29" s="50"/>
      <c r="H29" s="18" t="s">
        <v>311</v>
      </c>
      <c r="I29" s="17" t="s">
        <v>312</v>
      </c>
    </row>
    <row r="30" ht="114.75" customHeight="1" spans="1:9">
      <c r="A30" s="19" t="s">
        <v>19</v>
      </c>
      <c r="B30" s="51" t="s">
        <v>313</v>
      </c>
      <c r="C30" s="51"/>
      <c r="D30" s="51"/>
      <c r="E30" s="52">
        <v>29</v>
      </c>
      <c r="F30" s="53"/>
      <c r="G30" s="54"/>
      <c r="H30" s="55" t="s">
        <v>314</v>
      </c>
      <c r="I30" s="24" t="s">
        <v>315</v>
      </c>
    </row>
    <row r="31" ht="81.75" customHeight="1" spans="1:9">
      <c r="A31" s="12" t="s">
        <v>22</v>
      </c>
      <c r="B31" s="47" t="s">
        <v>316</v>
      </c>
      <c r="C31" s="47"/>
      <c r="D31" s="47"/>
      <c r="E31" s="56">
        <v>73.9</v>
      </c>
      <c r="F31" s="57"/>
      <c r="G31" s="58"/>
      <c r="H31" s="59">
        <v>73.9</v>
      </c>
      <c r="I31" s="18" t="str">
        <f>I30</f>
        <v>Conforme sindicato da categoria</v>
      </c>
    </row>
    <row r="32" ht="96" customHeight="1" spans="1:9">
      <c r="A32" s="19" t="s">
        <v>24</v>
      </c>
      <c r="B32" s="51" t="s">
        <v>317</v>
      </c>
      <c r="C32" s="51"/>
      <c r="D32" s="51"/>
      <c r="E32" s="60" t="s">
        <v>318</v>
      </c>
      <c r="F32" s="61"/>
      <c r="G32" s="62"/>
      <c r="H32" s="24" t="s">
        <v>319</v>
      </c>
      <c r="I32" s="24" t="s">
        <v>320</v>
      </c>
    </row>
    <row r="33" ht="51.75" customHeight="1" spans="1:9">
      <c r="A33" s="12" t="s">
        <v>46</v>
      </c>
      <c r="B33" s="63" t="s">
        <v>321</v>
      </c>
      <c r="C33" s="63"/>
      <c r="D33" s="63"/>
      <c r="E33" s="64" t="s">
        <v>318</v>
      </c>
      <c r="F33" s="65"/>
      <c r="G33" s="66"/>
      <c r="H33" s="67" t="str">
        <f>I33</f>
        <v>Conforme sindicato da categoria</v>
      </c>
      <c r="I33" s="67" t="s">
        <v>315</v>
      </c>
    </row>
    <row r="34" s="1" customFormat="1" ht="66.75" customHeight="1" spans="1:9">
      <c r="A34" s="68" t="s">
        <v>66</v>
      </c>
      <c r="B34" s="69" t="s">
        <v>322</v>
      </c>
      <c r="C34" s="70"/>
      <c r="D34" s="70"/>
      <c r="E34" s="52">
        <v>0</v>
      </c>
      <c r="F34" s="53"/>
      <c r="G34" s="54"/>
      <c r="H34" s="55" t="s">
        <v>323</v>
      </c>
      <c r="I34" s="55" t="s">
        <v>284</v>
      </c>
    </row>
    <row r="35" ht="25" customHeight="1" spans="1:9">
      <c r="A35" s="71"/>
      <c r="B35" s="71"/>
      <c r="C35" s="71"/>
      <c r="D35" s="71"/>
      <c r="E35" s="71"/>
      <c r="F35" s="71"/>
      <c r="G35" s="71"/>
      <c r="H35" s="71"/>
      <c r="I35" s="71"/>
    </row>
    <row r="36" ht="25" customHeight="1" spans="1:9">
      <c r="A36" s="72" t="s">
        <v>324</v>
      </c>
      <c r="B36" s="72"/>
      <c r="C36" s="72"/>
      <c r="D36" s="72"/>
      <c r="E36" s="72"/>
      <c r="F36" s="72"/>
      <c r="G36" s="72"/>
      <c r="H36" s="72"/>
      <c r="I36" s="72"/>
    </row>
    <row r="37" ht="25" customHeight="1" spans="1:9">
      <c r="A37" s="8">
        <v>3</v>
      </c>
      <c r="B37" s="8" t="s">
        <v>85</v>
      </c>
      <c r="C37" s="8"/>
      <c r="D37" s="8"/>
      <c r="E37" s="9" t="s">
        <v>179</v>
      </c>
      <c r="F37" s="10"/>
      <c r="G37" s="11"/>
      <c r="H37" s="8" t="s">
        <v>274</v>
      </c>
      <c r="I37" s="8" t="s">
        <v>275</v>
      </c>
    </row>
    <row r="38" ht="25" customHeight="1" spans="1:9">
      <c r="A38" s="26" t="s">
        <v>17</v>
      </c>
      <c r="B38" s="27" t="s">
        <v>85</v>
      </c>
      <c r="C38" s="27"/>
      <c r="D38" s="27"/>
      <c r="E38" s="73">
        <f>(1/12)*5%</f>
        <v>0.00416666666666667</v>
      </c>
      <c r="F38" s="74"/>
      <c r="G38" s="75"/>
      <c r="H38" s="31" t="s">
        <v>325</v>
      </c>
      <c r="I38" s="18" t="s">
        <v>326</v>
      </c>
    </row>
    <row r="39" ht="25" customHeight="1" spans="1:9">
      <c r="A39" s="33" t="s">
        <v>19</v>
      </c>
      <c r="B39" s="76" t="s">
        <v>87</v>
      </c>
      <c r="C39" s="76"/>
      <c r="D39" s="76"/>
      <c r="E39" s="77">
        <v>0.00034</v>
      </c>
      <c r="F39" s="78"/>
      <c r="G39" s="79"/>
      <c r="H39" s="38" t="s">
        <v>327</v>
      </c>
      <c r="I39" s="33" t="s">
        <v>328</v>
      </c>
    </row>
    <row r="40" ht="87.75" customHeight="1" spans="1:9">
      <c r="A40" s="80" t="s">
        <v>22</v>
      </c>
      <c r="B40" s="81" t="s">
        <v>329</v>
      </c>
      <c r="C40" s="82"/>
      <c r="D40" s="83"/>
      <c r="E40" s="84">
        <v>0.0042</v>
      </c>
      <c r="F40" s="85"/>
      <c r="G40" s="86"/>
      <c r="H40" s="87" t="s">
        <v>330</v>
      </c>
      <c r="I40" s="87" t="s">
        <v>331</v>
      </c>
    </row>
    <row r="41" ht="25" customHeight="1" spans="1:9">
      <c r="A41" s="33" t="s">
        <v>24</v>
      </c>
      <c r="B41" s="76" t="s">
        <v>91</v>
      </c>
      <c r="C41" s="76"/>
      <c r="D41" s="76"/>
      <c r="E41" s="28">
        <v>0.0194</v>
      </c>
      <c r="F41" s="29"/>
      <c r="G41" s="30"/>
      <c r="H41" s="24" t="s">
        <v>332</v>
      </c>
      <c r="I41" s="24" t="s">
        <v>333</v>
      </c>
    </row>
    <row r="42" ht="49.5" customHeight="1" spans="1:9">
      <c r="A42" s="26" t="s">
        <v>46</v>
      </c>
      <c r="B42" s="88" t="s">
        <v>334</v>
      </c>
      <c r="C42" s="88"/>
      <c r="D42" s="88"/>
      <c r="E42" s="89">
        <v>0.00696</v>
      </c>
      <c r="F42" s="90"/>
      <c r="G42" s="91"/>
      <c r="H42" s="31" t="s">
        <v>335</v>
      </c>
      <c r="I42" s="18" t="s">
        <v>336</v>
      </c>
    </row>
    <row r="43" ht="49.5" customHeight="1" spans="1:9">
      <c r="A43" s="33" t="s">
        <v>66</v>
      </c>
      <c r="B43" s="76" t="s">
        <v>337</v>
      </c>
      <c r="C43" s="76"/>
      <c r="D43" s="76"/>
      <c r="E43" s="92">
        <v>0.0358</v>
      </c>
      <c r="F43" s="92"/>
      <c r="G43" s="92"/>
      <c r="H43" s="87" t="s">
        <v>338</v>
      </c>
      <c r="I43" s="24" t="s">
        <v>331</v>
      </c>
    </row>
    <row r="44" ht="25" customHeight="1" spans="1:9">
      <c r="A44" s="93"/>
      <c r="B44" s="93"/>
      <c r="C44" s="93"/>
      <c r="D44" s="93"/>
      <c r="E44" s="93"/>
      <c r="F44" s="93"/>
      <c r="G44" s="93"/>
      <c r="H44" s="93"/>
      <c r="I44" s="93"/>
    </row>
    <row r="45" ht="25" customHeight="1" spans="1:9">
      <c r="A45" s="94" t="s">
        <v>339</v>
      </c>
      <c r="B45" s="94"/>
      <c r="C45" s="94"/>
      <c r="D45" s="94"/>
      <c r="E45" s="94"/>
      <c r="F45" s="94"/>
      <c r="G45" s="94"/>
      <c r="H45" s="94"/>
      <c r="I45" s="94"/>
    </row>
    <row r="46" ht="25" customHeight="1" spans="1:9">
      <c r="A46" s="8" t="s">
        <v>100</v>
      </c>
      <c r="B46" s="8" t="s">
        <v>106</v>
      </c>
      <c r="C46" s="8"/>
      <c r="D46" s="8"/>
      <c r="E46" s="9" t="s">
        <v>179</v>
      </c>
      <c r="F46" s="10"/>
      <c r="G46" s="11"/>
      <c r="H46" s="8" t="s">
        <v>274</v>
      </c>
      <c r="I46" s="8" t="s">
        <v>275</v>
      </c>
    </row>
    <row r="47" ht="25" customHeight="1" spans="1:9">
      <c r="A47" s="26" t="s">
        <v>17</v>
      </c>
      <c r="B47" s="88" t="s">
        <v>102</v>
      </c>
      <c r="C47" s="88"/>
      <c r="D47" s="88"/>
      <c r="E47" s="95"/>
      <c r="F47" s="96"/>
      <c r="G47" s="97"/>
      <c r="H47" s="31" t="s">
        <v>340</v>
      </c>
      <c r="I47" s="18" t="s">
        <v>341</v>
      </c>
    </row>
    <row r="48" ht="25" customHeight="1" spans="1:9">
      <c r="A48" s="33" t="s">
        <v>19</v>
      </c>
      <c r="B48" s="98" t="s">
        <v>106</v>
      </c>
      <c r="C48" s="98"/>
      <c r="D48" s="98"/>
      <c r="E48" s="99"/>
      <c r="F48" s="100"/>
      <c r="G48" s="101"/>
      <c r="H48" s="102" t="s">
        <v>340</v>
      </c>
      <c r="I48" s="103" t="s">
        <v>342</v>
      </c>
    </row>
    <row r="49" ht="36" customHeight="1" spans="1:9">
      <c r="A49" s="26" t="s">
        <v>22</v>
      </c>
      <c r="B49" s="104" t="s">
        <v>343</v>
      </c>
      <c r="C49" s="104"/>
      <c r="D49" s="104"/>
      <c r="E49" s="105">
        <v>0.0002</v>
      </c>
      <c r="F49" s="106"/>
      <c r="G49" s="107"/>
      <c r="H49" s="31" t="s">
        <v>340</v>
      </c>
      <c r="I49" s="108" t="s">
        <v>344</v>
      </c>
    </row>
    <row r="50" ht="59.25" customHeight="1" spans="1:9">
      <c r="A50" s="33" t="s">
        <v>24</v>
      </c>
      <c r="B50" s="109" t="s">
        <v>345</v>
      </c>
      <c r="C50" s="109"/>
      <c r="D50" s="109"/>
      <c r="E50" s="110"/>
      <c r="F50" s="111"/>
      <c r="G50" s="112"/>
      <c r="H50" s="102" t="s">
        <v>346</v>
      </c>
      <c r="I50" s="103" t="s">
        <v>347</v>
      </c>
    </row>
    <row r="51" ht="57" customHeight="1" spans="1:9">
      <c r="A51" s="26" t="s">
        <v>46</v>
      </c>
      <c r="B51" s="104" t="s">
        <v>112</v>
      </c>
      <c r="C51" s="104"/>
      <c r="D51" s="104"/>
      <c r="E51" s="105">
        <v>0.0002</v>
      </c>
      <c r="F51" s="106"/>
      <c r="G51" s="107"/>
      <c r="H51" s="31" t="s">
        <v>340</v>
      </c>
      <c r="I51" s="108" t="s">
        <v>344</v>
      </c>
    </row>
    <row r="52" ht="25" customHeight="1" spans="1:9">
      <c r="A52" s="46"/>
      <c r="B52" s="46"/>
      <c r="C52" s="46"/>
      <c r="D52" s="46"/>
      <c r="E52" s="46"/>
      <c r="F52" s="46"/>
      <c r="G52" s="46"/>
      <c r="H52" s="46"/>
      <c r="I52" s="46"/>
    </row>
    <row r="53" ht="25" customHeight="1" spans="1:9">
      <c r="A53" s="8" t="s">
        <v>116</v>
      </c>
      <c r="B53" s="8" t="s">
        <v>117</v>
      </c>
      <c r="C53" s="8"/>
      <c r="D53" s="8"/>
      <c r="E53" s="9" t="s">
        <v>310</v>
      </c>
      <c r="F53" s="10"/>
      <c r="G53" s="11"/>
      <c r="H53" s="8" t="s">
        <v>274</v>
      </c>
      <c r="I53" s="8" t="s">
        <v>275</v>
      </c>
    </row>
    <row r="54" ht="25" customHeight="1" spans="1:9">
      <c r="A54" s="26" t="s">
        <v>17</v>
      </c>
      <c r="B54" s="88" t="s">
        <v>117</v>
      </c>
      <c r="C54" s="88"/>
      <c r="D54" s="88"/>
      <c r="E54" s="113" t="s">
        <v>161</v>
      </c>
      <c r="F54" s="114"/>
      <c r="G54" s="115"/>
      <c r="H54" s="31" t="s">
        <v>161</v>
      </c>
      <c r="I54" s="18" t="s">
        <v>348</v>
      </c>
    </row>
    <row r="55" ht="25" customHeight="1" spans="1:9">
      <c r="A55" s="93"/>
      <c r="B55" s="93"/>
      <c r="C55" s="93"/>
      <c r="D55" s="93"/>
      <c r="E55" s="93"/>
      <c r="F55" s="93"/>
      <c r="G55" s="93"/>
      <c r="H55" s="93"/>
      <c r="I55" s="93"/>
    </row>
    <row r="56" ht="25" customHeight="1" spans="1:9">
      <c r="A56" s="94" t="s">
        <v>349</v>
      </c>
      <c r="B56" s="94"/>
      <c r="C56" s="94"/>
      <c r="D56" s="94"/>
      <c r="E56" s="94"/>
      <c r="F56" s="94"/>
      <c r="G56" s="94"/>
      <c r="H56" s="94"/>
      <c r="I56" s="94"/>
    </row>
    <row r="57" ht="25" customHeight="1" spans="1:9">
      <c r="A57" s="8">
        <v>5</v>
      </c>
      <c r="B57" s="8" t="s">
        <v>122</v>
      </c>
      <c r="C57" s="8"/>
      <c r="D57" s="8"/>
      <c r="E57" s="9" t="s">
        <v>179</v>
      </c>
      <c r="F57" s="10"/>
      <c r="G57" s="11"/>
      <c r="H57" s="8" t="s">
        <v>274</v>
      </c>
      <c r="I57" s="8" t="s">
        <v>275</v>
      </c>
    </row>
    <row r="58" ht="25" customHeight="1" spans="1:9">
      <c r="A58" s="26" t="s">
        <v>17</v>
      </c>
      <c r="B58" s="88" t="s">
        <v>123</v>
      </c>
      <c r="C58" s="88"/>
      <c r="D58" s="88"/>
      <c r="E58" s="116" t="s">
        <v>161</v>
      </c>
      <c r="F58" s="117"/>
      <c r="G58" s="118"/>
      <c r="H58" s="31" t="s">
        <v>350</v>
      </c>
      <c r="I58" s="18" t="s">
        <v>351</v>
      </c>
    </row>
    <row r="59" ht="25" customHeight="1" spans="1:9">
      <c r="A59" s="33" t="s">
        <v>19</v>
      </c>
      <c r="B59" s="98" t="s">
        <v>125</v>
      </c>
      <c r="C59" s="98"/>
      <c r="D59" s="98"/>
      <c r="E59" s="105" t="s">
        <v>161</v>
      </c>
      <c r="F59" s="106"/>
      <c r="G59" s="107"/>
      <c r="H59" s="31" t="s">
        <v>350</v>
      </c>
      <c r="I59" s="38" t="s">
        <v>351</v>
      </c>
    </row>
    <row r="60" ht="25" customHeight="1" spans="1:9">
      <c r="A60" s="26" t="s">
        <v>22</v>
      </c>
      <c r="B60" s="104" t="s">
        <v>352</v>
      </c>
      <c r="C60" s="104"/>
      <c r="D60" s="104"/>
      <c r="E60" s="105" t="s">
        <v>161</v>
      </c>
      <c r="F60" s="106"/>
      <c r="G60" s="107"/>
      <c r="H60" s="31" t="s">
        <v>350</v>
      </c>
      <c r="I60" s="18" t="s">
        <v>351</v>
      </c>
    </row>
    <row r="61" ht="25" customHeight="1" spans="1:9">
      <c r="A61" s="93"/>
      <c r="B61" s="93"/>
      <c r="C61" s="93"/>
      <c r="D61" s="93"/>
      <c r="E61" s="93"/>
      <c r="F61" s="93"/>
      <c r="G61" s="93"/>
      <c r="H61" s="93"/>
      <c r="I61" s="93"/>
    </row>
    <row r="62" ht="25" customHeight="1" spans="1:9">
      <c r="A62" s="94" t="s">
        <v>353</v>
      </c>
      <c r="B62" s="94"/>
      <c r="C62" s="94"/>
      <c r="D62" s="94"/>
      <c r="E62" s="94"/>
      <c r="F62" s="94"/>
      <c r="G62" s="94"/>
      <c r="H62" s="94"/>
      <c r="I62" s="94"/>
    </row>
    <row r="63" ht="25" customHeight="1" spans="1:9">
      <c r="A63" s="8">
        <v>6</v>
      </c>
      <c r="B63" s="8" t="s">
        <v>127</v>
      </c>
      <c r="C63" s="8"/>
      <c r="D63" s="8"/>
      <c r="E63" s="9" t="s">
        <v>179</v>
      </c>
      <c r="F63" s="10"/>
      <c r="G63" s="11"/>
      <c r="H63" s="8" t="s">
        <v>274</v>
      </c>
      <c r="I63" s="8" t="s">
        <v>275</v>
      </c>
    </row>
    <row r="64" ht="43.5" customHeight="1" spans="1:9">
      <c r="A64" s="26" t="s">
        <v>17</v>
      </c>
      <c r="B64" s="88" t="s">
        <v>128</v>
      </c>
      <c r="C64" s="88"/>
      <c r="D64" s="88"/>
      <c r="E64" s="116" t="s">
        <v>354</v>
      </c>
      <c r="F64" s="117"/>
      <c r="G64" s="118"/>
      <c r="H64" s="31" t="s">
        <v>355</v>
      </c>
      <c r="I64" s="18" t="s">
        <v>356</v>
      </c>
    </row>
    <row r="65" ht="42.75" customHeight="1" spans="1:9">
      <c r="A65" s="33" t="s">
        <v>19</v>
      </c>
      <c r="B65" s="98" t="s">
        <v>129</v>
      </c>
      <c r="C65" s="98"/>
      <c r="D65" s="98"/>
      <c r="E65" s="119" t="s">
        <v>354</v>
      </c>
      <c r="F65" s="120"/>
      <c r="G65" s="121"/>
      <c r="H65" s="38" t="s">
        <v>355</v>
      </c>
      <c r="I65" s="38" t="s">
        <v>356</v>
      </c>
    </row>
    <row r="66" ht="46.8" spans="1:9">
      <c r="A66" s="26" t="s">
        <v>22</v>
      </c>
      <c r="B66" s="104" t="s">
        <v>357</v>
      </c>
      <c r="C66" s="104"/>
      <c r="D66" s="104"/>
      <c r="E66" s="77">
        <v>0.0065</v>
      </c>
      <c r="F66" s="78"/>
      <c r="G66" s="79"/>
      <c r="H66" s="122" t="s">
        <v>358</v>
      </c>
      <c r="I66" s="123" t="s">
        <v>359</v>
      </c>
    </row>
    <row r="67" ht="25" customHeight="1" spans="1:9">
      <c r="A67" s="33" t="s">
        <v>22</v>
      </c>
      <c r="B67" s="98" t="s">
        <v>360</v>
      </c>
      <c r="C67" s="98"/>
      <c r="D67" s="98"/>
      <c r="E67" s="124">
        <v>0.03</v>
      </c>
      <c r="F67" s="125"/>
      <c r="G67" s="126"/>
      <c r="H67" s="122" t="s">
        <v>361</v>
      </c>
      <c r="I67" s="127" t="s">
        <v>362</v>
      </c>
    </row>
    <row r="68" ht="61.5" customHeight="1" spans="1:9">
      <c r="A68" s="26" t="s">
        <v>22</v>
      </c>
      <c r="B68" s="104" t="s">
        <v>363</v>
      </c>
      <c r="C68" s="104"/>
      <c r="D68" s="104"/>
      <c r="E68" s="28">
        <v>0.05</v>
      </c>
      <c r="F68" s="29"/>
      <c r="G68" s="30"/>
      <c r="H68" s="31" t="s">
        <v>364</v>
      </c>
      <c r="I68" s="31" t="s">
        <v>365</v>
      </c>
    </row>
    <row r="69" ht="25" customHeight="1" spans="1:9">
      <c r="A69" s="128"/>
      <c r="B69" s="128"/>
      <c r="C69" s="128"/>
      <c r="D69" s="128"/>
      <c r="E69" s="128"/>
      <c r="F69" s="128"/>
      <c r="G69" s="128"/>
      <c r="H69" s="128"/>
      <c r="I69" s="128"/>
    </row>
    <row r="70" ht="25" customHeight="1" spans="1:9">
      <c r="A70" s="129" t="s">
        <v>366</v>
      </c>
      <c r="B70" s="129"/>
      <c r="C70" s="129" t="s">
        <v>367</v>
      </c>
      <c r="D70" s="129"/>
      <c r="E70" s="129"/>
      <c r="F70" s="129"/>
      <c r="G70" s="129"/>
      <c r="H70" s="129"/>
      <c r="I70" s="129"/>
    </row>
    <row r="71" ht="51" customHeight="1" spans="1:9">
      <c r="A71" s="130" t="s">
        <v>368</v>
      </c>
      <c r="B71" s="131"/>
      <c r="C71" s="132"/>
      <c r="D71" s="133" t="s">
        <v>369</v>
      </c>
      <c r="E71" s="133"/>
      <c r="F71" s="133"/>
      <c r="G71" s="133"/>
      <c r="H71" s="133"/>
      <c r="I71" s="133"/>
    </row>
    <row r="72" ht="25" customHeight="1" spans="1:9">
      <c r="A72" s="130" t="s">
        <v>370</v>
      </c>
      <c r="B72" s="131"/>
      <c r="C72" s="132"/>
      <c r="D72" s="46" t="s">
        <v>371</v>
      </c>
      <c r="E72" s="46"/>
      <c r="F72" s="46"/>
      <c r="G72" s="46"/>
      <c r="H72" s="46"/>
      <c r="I72" s="46"/>
    </row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19" customHeight="1"/>
    <row r="99" ht="19" customHeight="1"/>
    <row r="100" ht="19" customHeight="1"/>
    <row r="101" ht="19" customHeight="1"/>
    <row r="102" ht="19" customHeight="1"/>
    <row r="103" ht="19" customHeight="1"/>
    <row r="104" ht="19" customHeight="1"/>
    <row r="105" ht="19" customHeight="1"/>
    <row r="106" ht="19" customHeight="1"/>
    <row r="107" ht="19" customHeight="1"/>
    <row r="108" ht="19" customHeight="1"/>
  </sheetData>
  <mergeCells count="123">
    <mergeCell ref="A1:I1"/>
    <mergeCell ref="A2:I2"/>
    <mergeCell ref="A3:I3"/>
    <mergeCell ref="A4:I4"/>
    <mergeCell ref="A5:I5"/>
    <mergeCell ref="A6:I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A12:I12"/>
    <mergeCell ref="A13:I13"/>
    <mergeCell ref="B14:D14"/>
    <mergeCell ref="E14:G14"/>
    <mergeCell ref="B15:D15"/>
    <mergeCell ref="E15:G15"/>
    <mergeCell ref="B16:D16"/>
    <mergeCell ref="E16:G16"/>
    <mergeCell ref="A17:I17"/>
    <mergeCell ref="B18:D18"/>
    <mergeCell ref="E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A27:I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A35:I35"/>
    <mergeCell ref="A36:I36"/>
    <mergeCell ref="B37:D37"/>
    <mergeCell ref="E37:G37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A44:I44"/>
    <mergeCell ref="A45:I45"/>
    <mergeCell ref="B46:D46"/>
    <mergeCell ref="E46:G46"/>
    <mergeCell ref="B47:D47"/>
    <mergeCell ref="E47:G47"/>
    <mergeCell ref="B48:D48"/>
    <mergeCell ref="E48:G48"/>
    <mergeCell ref="B49:D49"/>
    <mergeCell ref="E49:G49"/>
    <mergeCell ref="B50:D50"/>
    <mergeCell ref="E50:G50"/>
    <mergeCell ref="B51:D51"/>
    <mergeCell ref="E51:G51"/>
    <mergeCell ref="A52:I52"/>
    <mergeCell ref="B53:D53"/>
    <mergeCell ref="E53:G53"/>
    <mergeCell ref="B54:D54"/>
    <mergeCell ref="E54:G54"/>
    <mergeCell ref="A55:I55"/>
    <mergeCell ref="A56:I56"/>
    <mergeCell ref="B57:D57"/>
    <mergeCell ref="E57:G57"/>
    <mergeCell ref="B58:D58"/>
    <mergeCell ref="E58:G58"/>
    <mergeCell ref="B59:D59"/>
    <mergeCell ref="E59:G59"/>
    <mergeCell ref="B60:D60"/>
    <mergeCell ref="E60:G60"/>
    <mergeCell ref="A61:I61"/>
    <mergeCell ref="A62:I62"/>
    <mergeCell ref="B63:D63"/>
    <mergeCell ref="E63:G63"/>
    <mergeCell ref="B64:D64"/>
    <mergeCell ref="E64:G64"/>
    <mergeCell ref="B65:D65"/>
    <mergeCell ref="E65:G65"/>
    <mergeCell ref="B66:D66"/>
    <mergeCell ref="E66:G66"/>
    <mergeCell ref="B67:D67"/>
    <mergeCell ref="E67:G67"/>
    <mergeCell ref="B68:D68"/>
    <mergeCell ref="E68:G68"/>
    <mergeCell ref="A70:B70"/>
    <mergeCell ref="C70:I70"/>
    <mergeCell ref="A71:C71"/>
    <mergeCell ref="D71:I71"/>
    <mergeCell ref="A72:C72"/>
    <mergeCell ref="D72:I72"/>
  </mergeCells>
  <pageMargins left="0.511811024" right="0.511811024" top="0.787401575" bottom="0.787401575" header="0.31496062" footer="0.31496062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9808FAC6-21A5-4D1C-A17C-B17D243AB91F}">
  <ds:schemaRefs/>
</ds:datastoreItem>
</file>

<file path=customXml/itemProps2.xml><?xml version="1.0" encoding="utf-8"?>
<ds:datastoreItem xmlns:ds="http://schemas.openxmlformats.org/officeDocument/2006/customXml" ds:itemID="{25FB23B1-FBC3-498B-9714-6940802FFDE8}">
  <ds:schemaRefs/>
</ds:datastoreItem>
</file>

<file path=customXml/itemProps3.xml><?xml version="1.0" encoding="utf-8"?>
<ds:datastoreItem xmlns:ds="http://schemas.openxmlformats.org/officeDocument/2006/customXml" ds:itemID="{625482F1-4E60-4597-AAA0-0CAA5A0540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RESUMO</vt:lpstr>
      <vt:lpstr>Redator</vt:lpstr>
      <vt:lpstr>12HNOT PENTECOSTE</vt:lpstr>
      <vt:lpstr>Apoio II</vt:lpstr>
      <vt:lpstr>CONTA VINCULADA</vt:lpstr>
      <vt:lpstr>uniformes</vt:lpstr>
      <vt:lpstr>12HDNM FORTALEZA</vt:lpstr>
      <vt:lpstr>12HNOT FORTALEZA</vt:lpstr>
      <vt:lpstr>Planilha3</vt:lpstr>
      <vt:lpstr>UNIFORME</vt:lpstr>
      <vt:lpstr>MEMÓRIA DE CÁLCULO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Farias</dc:creator>
  <cp:lastModifiedBy>Joel Italo F.</cp:lastModifiedBy>
  <dcterms:created xsi:type="dcterms:W3CDTF">2018-01-23T19:35:00Z</dcterms:created>
  <cp:lastPrinted>2023-05-22T02:15:00Z</cp:lastPrinted>
  <dcterms:modified xsi:type="dcterms:W3CDTF">2026-06-11T17:07:49Z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  <property fmtid="{D5CDD505-2E9C-101B-9397-08002B2CF9AE}" pid="3" name="ICV">
    <vt:lpwstr>2D72A0A933A94571B6C8A2DFEDEDC474_13</vt:lpwstr>
  </property>
  <property fmtid="{D5CDD505-2E9C-101B-9397-08002B2CF9AE}" pid="4" name="KSOProductBuildVer">
    <vt:lpwstr>1046-12.1.0.26880</vt:lpwstr>
  </property>
  <property fmtid="{D5CDD505-2E9C-101B-9397-08002B2CF9AE}" pid="5" name="CalculationRule">
    <vt:i4>0</vt:i4>
  </property>
</Properties>
</file>